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6380" windowHeight="8070" activeTab="3"/>
  </bookViews>
  <sheets>
    <sheet name="1" sheetId="7" r:id="rId1"/>
    <sheet name="2" sheetId="8" r:id="rId2"/>
    <sheet name="3" sheetId="9" r:id="rId3"/>
    <sheet name="4" sheetId="10" r:id="rId4"/>
    <sheet name="5" sheetId="5" r:id="rId5"/>
    <sheet name="6" sheetId="6" r:id="rId6"/>
  </sheets>
  <definedNames>
    <definedName name="_xlnm.Print_Area" localSheetId="4">'5'!$A$1:$S$127</definedName>
  </definedNames>
  <calcPr calcId="162913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J13" i="6" l="1"/>
  <c r="J15" i="6"/>
  <c r="J17" i="6"/>
  <c r="O14" i="5"/>
  <c r="P14" i="5"/>
  <c r="O67" i="5" l="1"/>
  <c r="H35" i="6"/>
  <c r="O117" i="5"/>
  <c r="P117" i="5"/>
  <c r="Q106" i="5"/>
  <c r="R106" i="5"/>
  <c r="S106" i="5"/>
  <c r="P106" i="5"/>
  <c r="R14" i="5" l="1"/>
  <c r="L15" i="6"/>
  <c r="L13" i="6" s="1"/>
  <c r="L12" i="6" s="1"/>
  <c r="K17" i="6"/>
  <c r="L17" i="6"/>
  <c r="M17" i="6"/>
  <c r="K15" i="6"/>
  <c r="M15" i="6"/>
  <c r="M23" i="6"/>
  <c r="M34" i="6"/>
  <c r="M44" i="6"/>
  <c r="K54" i="6"/>
  <c r="K55" i="6"/>
  <c r="L55" i="6"/>
  <c r="L54" i="6" s="1"/>
  <c r="M55" i="6"/>
  <c r="M54" i="6" s="1"/>
  <c r="L117" i="5"/>
  <c r="Q100" i="5"/>
  <c r="R100" i="5"/>
  <c r="R64" i="5" s="1"/>
  <c r="R63" i="5" s="1"/>
  <c r="S100" i="5"/>
  <c r="S64" i="5" s="1"/>
  <c r="S63" i="5" s="1"/>
  <c r="P100" i="5"/>
  <c r="Q14" i="5"/>
  <c r="S14" i="5"/>
  <c r="P15" i="5"/>
  <c r="Q64" i="5"/>
  <c r="Q63" i="5" s="1"/>
  <c r="Q15" i="5"/>
  <c r="R15" i="5"/>
  <c r="S15" i="5"/>
  <c r="P47" i="5"/>
  <c r="P12" i="5" s="1"/>
  <c r="P11" i="5" s="1"/>
  <c r="S67" i="5"/>
  <c r="Q60" i="5"/>
  <c r="R60" i="5"/>
  <c r="S60" i="5"/>
  <c r="P60" i="5"/>
  <c r="S47" i="5"/>
  <c r="Q117" i="5"/>
  <c r="R117" i="5"/>
  <c r="S117" i="5"/>
  <c r="K13" i="6" l="1"/>
  <c r="K12" i="6" s="1"/>
  <c r="S12" i="5"/>
  <c r="S11" i="5" s="1"/>
  <c r="S10" i="5" s="1"/>
  <c r="M13" i="6"/>
  <c r="M12" i="6" s="1"/>
  <c r="L23" i="6" l="1"/>
  <c r="L34" i="6"/>
  <c r="L44" i="6" l="1"/>
  <c r="I15" i="6"/>
  <c r="I13" i="6" s="1"/>
  <c r="R67" i="5"/>
  <c r="Q47" i="5"/>
  <c r="Q12" i="5" s="1"/>
  <c r="Q11" i="5" s="1"/>
  <c r="Q10" i="5" s="1"/>
  <c r="R47" i="5"/>
  <c r="R12" i="5" s="1"/>
  <c r="R11" i="5" s="1"/>
  <c r="R10" i="5" s="1"/>
  <c r="O100" i="5" l="1"/>
  <c r="M67" i="5" l="1"/>
  <c r="N67" i="5"/>
  <c r="P67" i="5"/>
  <c r="Q67" i="5"/>
  <c r="L67" i="5"/>
  <c r="H15" i="6" l="1"/>
  <c r="H45" i="6"/>
  <c r="H44" i="6" s="1"/>
  <c r="N11" i="5"/>
  <c r="K23" i="6" l="1"/>
  <c r="K34" i="6"/>
  <c r="K44" i="6"/>
  <c r="L15" i="5"/>
  <c r="M15" i="5"/>
  <c r="N15" i="5"/>
  <c r="M100" i="5" l="1"/>
  <c r="L100" i="5"/>
  <c r="N100" i="5"/>
  <c r="P64" i="5" l="1"/>
  <c r="N107" i="5" l="1"/>
  <c r="M64" i="5" l="1"/>
  <c r="M14" i="5"/>
  <c r="O47" i="5"/>
  <c r="O12" i="5" s="1"/>
  <c r="N47" i="5"/>
  <c r="G17" i="6" l="1"/>
  <c r="G13" i="6" s="1"/>
  <c r="G24" i="6"/>
  <c r="N118" i="5" l="1"/>
  <c r="M118" i="5"/>
  <c r="L64" i="5"/>
  <c r="L14" i="5" l="1"/>
  <c r="L60" i="5"/>
  <c r="L118" i="5" l="1"/>
  <c r="F15" i="6"/>
  <c r="E53" i="6" l="1"/>
  <c r="E52" i="6"/>
  <c r="E51" i="6"/>
  <c r="E50" i="6"/>
  <c r="E48" i="6"/>
  <c r="E47" i="6"/>
  <c r="E29" i="6"/>
  <c r="E18" i="6" s="1"/>
  <c r="E28" i="6"/>
  <c r="E27" i="6"/>
  <c r="G18" i="6"/>
  <c r="F18" i="6"/>
  <c r="J55" i="6"/>
  <c r="J54" i="6" s="1"/>
  <c r="I54" i="6"/>
  <c r="N117" i="5"/>
  <c r="H55" i="6" s="1"/>
  <c r="H54" i="6" s="1"/>
  <c r="M117" i="5"/>
  <c r="O10" i="5"/>
  <c r="N106" i="5"/>
  <c r="M107" i="5"/>
  <c r="M106" i="5" s="1"/>
  <c r="L107" i="5"/>
  <c r="L106" i="5" s="1"/>
  <c r="P63" i="5"/>
  <c r="M63" i="5"/>
  <c r="L63" i="5"/>
  <c r="M47" i="5"/>
  <c r="L47" i="5"/>
  <c r="L11" i="5" s="1"/>
  <c r="M12" i="5" l="1"/>
  <c r="M11" i="5" s="1"/>
  <c r="M10" i="5" s="1"/>
  <c r="L10" i="5"/>
  <c r="N10" i="5"/>
  <c r="P10" i="5"/>
  <c r="H34" i="6"/>
  <c r="J34" i="6"/>
  <c r="G55" i="6"/>
  <c r="G54" i="6" s="1"/>
  <c r="E59" i="6"/>
  <c r="G35" i="6"/>
  <c r="G34" i="6" s="1"/>
  <c r="I34" i="6"/>
  <c r="E37" i="6"/>
  <c r="I44" i="6"/>
  <c r="F55" i="6"/>
  <c r="G45" i="6"/>
  <c r="G44" i="6" s="1"/>
  <c r="E49" i="6"/>
  <c r="F17" i="6"/>
  <c r="J44" i="6"/>
  <c r="E17" i="6" l="1"/>
  <c r="F44" i="6"/>
  <c r="E44" i="6" s="1"/>
  <c r="E45" i="6"/>
  <c r="I23" i="6"/>
  <c r="I12" i="6"/>
  <c r="G23" i="6"/>
  <c r="G12" i="6"/>
  <c r="F54" i="6"/>
  <c r="E54" i="6" s="1"/>
  <c r="E55" i="6"/>
  <c r="F34" i="6"/>
  <c r="E34" i="6" s="1"/>
  <c r="E35" i="6"/>
  <c r="J23" i="6"/>
  <c r="J12" i="6"/>
  <c r="E26" i="6"/>
  <c r="H23" i="6"/>
  <c r="H12" i="6"/>
  <c r="E15" i="6" l="1"/>
  <c r="F13" i="6"/>
  <c r="E24" i="6"/>
  <c r="F23" i="6"/>
  <c r="E23" i="6" s="1"/>
  <c r="E13" i="6" l="1"/>
  <c r="F12" i="6"/>
  <c r="E12" i="6" s="1"/>
</calcChain>
</file>

<file path=xl/sharedStrings.xml><?xml version="1.0" encoding="utf-8"?>
<sst xmlns="http://schemas.openxmlformats.org/spreadsheetml/2006/main" count="1910" uniqueCount="544">
  <si>
    <t>Код аналитической программной классификации</t>
  </si>
  <si>
    <t>Пп</t>
  </si>
  <si>
    <t>09</t>
  </si>
  <si>
    <t>Муниципальное управление</t>
  </si>
  <si>
    <t>1</t>
  </si>
  <si>
    <t>Организация муниципального управления</t>
  </si>
  <si>
    <t>2</t>
  </si>
  <si>
    <t>Управление муниципальным имуществом и земельными ресурсами</t>
  </si>
  <si>
    <t>01</t>
  </si>
  <si>
    <t>02</t>
  </si>
  <si>
    <t>03</t>
  </si>
  <si>
    <t>04</t>
  </si>
  <si>
    <t>05</t>
  </si>
  <si>
    <t>07</t>
  </si>
  <si>
    <t>3</t>
  </si>
  <si>
    <t>Архивное дело</t>
  </si>
  <si>
    <t>4</t>
  </si>
  <si>
    <t>Создание условий для государственной регистрации актов гражданского состояния</t>
  </si>
  <si>
    <t>5</t>
  </si>
  <si>
    <t>Проведение общерайонных торжественных мероприятий</t>
  </si>
  <si>
    <t>МП</t>
  </si>
  <si>
    <t>ОМ</t>
  </si>
  <si>
    <t>М</t>
  </si>
  <si>
    <t>Осуществление мероприятий направленных  на содержание работников органов местного самоуправления (ФОТ), осуществление закупок товаров работ услуг необходимых для обеспечения деятельности органов местного самоуправления</t>
  </si>
  <si>
    <t>Пенсионное обеспечение муниципальных служащих и лиц замещавших муниципальные должности</t>
  </si>
  <si>
    <t>Оказание социальной помощи почетным гражданам</t>
  </si>
  <si>
    <t>10</t>
  </si>
  <si>
    <t>12</t>
  </si>
  <si>
    <t>13</t>
  </si>
  <si>
    <t>Организация мероприятий по опубликованию (размещению) муниципальных правовых актов и иной информации в целях информирования жителей муниципального образования</t>
  </si>
  <si>
    <t>08</t>
  </si>
  <si>
    <t xml:space="preserve">Кадастровые работы по формированию земельных участков и объектов недвижимости </t>
  </si>
  <si>
    <t xml:space="preserve">Содержание имущества муниципальной казны </t>
  </si>
  <si>
    <t>Предоставление муниципальных  и переданных государственных  услуг юридическим и физическим лицам</t>
  </si>
  <si>
    <t xml:space="preserve">Предоставление государственных услуг в сфере государственной регистрации актов гражданского состояния  </t>
  </si>
  <si>
    <t>Показатель применения меры</t>
  </si>
  <si>
    <t>ГРБС</t>
  </si>
  <si>
    <t>Наименование муниципальной программы, подпрограммы, основного мероприятия, мероприятия</t>
  </si>
  <si>
    <t>Ответственный исполнитель, соисполнитель</t>
  </si>
  <si>
    <t>Код бюджетной классификации</t>
  </si>
  <si>
    <t>Рз</t>
  </si>
  <si>
    <t>Пр</t>
  </si>
  <si>
    <t>ЦС</t>
  </si>
  <si>
    <t>ВР</t>
  </si>
  <si>
    <t>Всего</t>
  </si>
  <si>
    <t xml:space="preserve">Всего </t>
  </si>
  <si>
    <t>045</t>
  </si>
  <si>
    <t>0910160010</t>
  </si>
  <si>
    <t>121</t>
  </si>
  <si>
    <t>129</t>
  </si>
  <si>
    <t>0910160030</t>
  </si>
  <si>
    <t>122</t>
  </si>
  <si>
    <t>244</t>
  </si>
  <si>
    <t>851</t>
  </si>
  <si>
    <t>0910161710</t>
  </si>
  <si>
    <t>312</t>
  </si>
  <si>
    <t>0910160120</t>
  </si>
  <si>
    <t>870</t>
  </si>
  <si>
    <t>330</t>
  </si>
  <si>
    <t>0920162010</t>
  </si>
  <si>
    <t>0920160090</t>
  </si>
  <si>
    <t>0920160180</t>
  </si>
  <si>
    <t>0930304360</t>
  </si>
  <si>
    <t>0940259300</t>
  </si>
  <si>
    <t>Прогнозная (справочная) оценка ресурсного обеспечения реализации муниципальной программы за счет всех источников финансирования</t>
  </si>
  <si>
    <t>Наименование муниципальной программы, подпрограммы</t>
  </si>
  <si>
    <t>Источник финансирования</t>
  </si>
  <si>
    <t>Оценка расходов, тыс. рублей</t>
  </si>
  <si>
    <t xml:space="preserve">Итого </t>
  </si>
  <si>
    <t>бюджет Балезинского района</t>
  </si>
  <si>
    <t>в том числе:</t>
  </si>
  <si>
    <t>собственные средства бюджета Балезинского района</t>
  </si>
  <si>
    <t>субсидии из бюджета Удмуртской Республики</t>
  </si>
  <si>
    <t>субвенции из бюджета Удмуртской Республики</t>
  </si>
  <si>
    <t>иные межбюджетные трансферты из бюджета Удмуртской республики, имеющие целевое назначение</t>
  </si>
  <si>
    <t>субвенции из бюджетов поселений</t>
  </si>
  <si>
    <t>средства бюджета Удмуртской Республики, планируемые к привлечению</t>
  </si>
  <si>
    <t>бюджеты поселений, входящих в состав Балезинского района</t>
  </si>
  <si>
    <t xml:space="preserve">иные источники </t>
  </si>
  <si>
    <t xml:space="preserve">Обеспечение деятельности централизованных бухгалтерий и прочих подведомственных  учреждений </t>
  </si>
  <si>
    <t>247</t>
  </si>
  <si>
    <t>111</t>
  </si>
  <si>
    <t>119</t>
  </si>
  <si>
    <t>321</t>
  </si>
  <si>
    <t>853</t>
  </si>
  <si>
    <t>Осуществление мероприятий по прохождению государственной эксперизы и подготовке технической документации на строительство, реконструкцию (тех. перевооружение), капитальный ремонт объектов муниципальной собственности, а также проведение мероприятий по сбору иходных данных для осуществления проектно-изыскательских и других работ</t>
  </si>
  <si>
    <t>Администрация муниципального образования "Муниципальный округ Балезинск район Удмуртской Республики"</t>
  </si>
  <si>
    <t>Администрация муниципального образования "Муниципальный округ Балезинск район Удмуртской Республики"(архив)</t>
  </si>
  <si>
    <t>Администрация муниципального образования "Муниципальный округ Балезинск район Удмуртской Республики"(ЗАГС)</t>
  </si>
  <si>
    <t>Администрация муниципального образования "Муниципальный оруг Балезинский район Удмуртской Республики"</t>
  </si>
  <si>
    <t>0920460150</t>
  </si>
  <si>
    <t xml:space="preserve">Мероприятия по проведению оценки стоимости имущества муниципального образования "Муниципальный округ Балезинский район Удмуртской Республики" </t>
  </si>
  <si>
    <t>Выплаты из резервного фонда Администрации муниципального образования  «Муниципальный округ Балезинский район Удмуртской Республики»</t>
  </si>
  <si>
    <t>0910261730</t>
  </si>
  <si>
    <t>0910260080</t>
  </si>
  <si>
    <t>0910260110</t>
  </si>
  <si>
    <t>Администрация муниципального образования "Муниципальный округ Балезинский район Удмуртской Республики"</t>
  </si>
  <si>
    <t xml:space="preserve">Организация мероприятий по опубликованию (размещению) муниципальных правовых актов и иной официальной информации в целях информирования жителей муниципального образования о социально-экономическом и культурном развитии рйона </t>
  </si>
  <si>
    <t>0910560160</t>
  </si>
  <si>
    <t>Реализация основных полномочий (функций) органов местного самоуправления</t>
  </si>
  <si>
    <t xml:space="preserve">Реализация иных функций, связанных с деятельностью Администрации </t>
  </si>
  <si>
    <t xml:space="preserve">Управление , распоряжение земельными ресурсами и имуществом </t>
  </si>
  <si>
    <t>0910166770</t>
  </si>
  <si>
    <t>611</t>
  </si>
  <si>
    <t>062</t>
  </si>
  <si>
    <t xml:space="preserve">Управление культуры, спорта и молодежной политики  Администрации </t>
  </si>
  <si>
    <t xml:space="preserve">Управление культуры, спорт и молодежной политики  Администрации </t>
  </si>
  <si>
    <t xml:space="preserve">Вовлечение в налоговый оборот ранее учтенных объектов недвижимости, расположенных на территории муниципального образования "Муниципальный округ Балезинский район Удмуртской Республики", путем выявления правообладателей (реализация Федерального закона от 30.12.2020 № 518-ФЗ "О внесении изменений в отдельные законодательные акты Российской Федерации" </t>
  </si>
  <si>
    <t>Администрация муниципального образования «Муниципальный округ Балезинский район Удмуртской Республики»</t>
  </si>
  <si>
    <t>0920106290</t>
  </si>
  <si>
    <t>0,0,</t>
  </si>
  <si>
    <t>852</t>
  </si>
  <si>
    <t>0910162250</t>
  </si>
  <si>
    <t xml:space="preserve">комплексные кадастровые работы </t>
  </si>
  <si>
    <t>0920107930</t>
  </si>
  <si>
    <t>0920163300</t>
  </si>
  <si>
    <t>09201S7930</t>
  </si>
  <si>
    <t>11</t>
  </si>
  <si>
    <t xml:space="preserve">Приложение №6                                                                              к муниципальной программе "Муниципальное управление"(в редакции постановления от 27 ноября 2023 г. №1690) </t>
  </si>
  <si>
    <t>Приложение №5 к муниципальной программе "Муниципальное управление" (в редакции постановления Администрации муниципального образования «Муниципальный округ Балезинский район Удмуртской Республики» от 27 ноября 2023 г. №1690)</t>
  </si>
  <si>
    <t>0910163300</t>
  </si>
  <si>
    <t>612</t>
  </si>
  <si>
    <t>0920160190</t>
  </si>
  <si>
    <t>066</t>
  </si>
  <si>
    <t>всего</t>
  </si>
  <si>
    <t>Управление образования Администрации муниципального образования «Муниципальный округ Балезинский район Удмуртской Республики»</t>
  </si>
  <si>
    <t>Управление культуры, спорт и молодежной политики  Администрации муниципального образования «Муниципальный округ Балезинский район Удмуртской Республики»</t>
  </si>
  <si>
    <t>245</t>
  </si>
  <si>
    <t xml:space="preserve">всего </t>
  </si>
  <si>
    <t>0920160320</t>
  </si>
  <si>
    <t xml:space="preserve">мероприятия по проведению реконструкции и капитального ремонта объектов муниципальной собственности </t>
  </si>
  <si>
    <t>0940200310</t>
  </si>
  <si>
    <t>0910100000</t>
  </si>
  <si>
    <t>120</t>
  </si>
  <si>
    <t>240</t>
  </si>
  <si>
    <t>850</t>
  </si>
  <si>
    <t>0930300000</t>
  </si>
  <si>
    <t>0940200000</t>
  </si>
  <si>
    <t>0910200000</t>
  </si>
  <si>
    <t>110</t>
  </si>
  <si>
    <t>610</t>
  </si>
  <si>
    <t>0920100000</t>
  </si>
  <si>
    <t>0910500000</t>
  </si>
  <si>
    <t>310</t>
  </si>
  <si>
    <t>320</t>
  </si>
  <si>
    <t>иные межбюджетные трансферты</t>
  </si>
  <si>
    <t>0920400000</t>
  </si>
  <si>
    <t>Приложение 1                                         к программе "Муниципальное управление"</t>
  </si>
  <si>
    <t xml:space="preserve">Сведения </t>
  </si>
  <si>
    <t>о составе и значениях целевых показателей (индикаторов) муниципальной программы</t>
  </si>
  <si>
    <t>№ пп</t>
  </si>
  <si>
    <t>Наименование целевого показателя(индикатора)</t>
  </si>
  <si>
    <t>Ед. изм.</t>
  </si>
  <si>
    <t>Мп</t>
  </si>
  <si>
    <t>прогноз</t>
  </si>
  <si>
    <t>Количество нормативных правовых актов органов МСУ района, соответствующих действующему законодательству</t>
  </si>
  <si>
    <t>     %</t>
  </si>
  <si>
    <t> 100</t>
  </si>
  <si>
    <t>Отсутствие (сокращение количества) установленных фактов несоблюдения лицами, замещающими муниципальные должности в органах местного самоуправления, муниципальными служащими обязанностей, ограничений, запретов, требований к служебному поведению и урегулированию конфликта интересов</t>
  </si>
  <si>
    <t xml:space="preserve">ед. </t>
  </si>
  <si>
    <t> 0</t>
  </si>
  <si>
    <t>0 </t>
  </si>
  <si>
    <t>Отсутствие (сокращение количества) выявленных коррупционных правонарушений со стороны лиц, замещающих муниципальные должности, и муниципальных служащих</t>
  </si>
  <si>
    <t>ед</t>
  </si>
  <si>
    <t>Отсутствие (уменьшение количества) официально обратившихся в органы местного самоуправления с жалобами и заявлениями на проявления коррупции в деятельности муниципальных служащих</t>
  </si>
  <si>
    <t>Доля муниципальных правовых актов и их проектов, по которым проведена антикоррупционная экспертиза</t>
  </si>
  <si>
    <t>%</t>
  </si>
  <si>
    <t xml:space="preserve">Опубликование всех нормативных правовых актов органов местного самоуправления </t>
  </si>
  <si>
    <r>
      <rPr>
        <sz val="9"/>
        <rFont val="Times New Roman"/>
        <family val="1"/>
        <charset val="204"/>
      </rPr>
      <t>Доля муниципальных служащих, назначенных на должности муниципальной службы, из кадрового резерва и (или) на основе конкурса;</t>
    </r>
    <r>
      <rPr>
        <i/>
        <sz val="9"/>
        <rFont val="Times New Roman"/>
        <family val="1"/>
        <charset val="204"/>
      </rPr>
      <t xml:space="preserve"> </t>
    </r>
  </si>
  <si>
    <t xml:space="preserve">Доля муниципальных служащих, повысивших квалификацию и прошедших профессиональную переподготовку от запланированного на обучение количества муниципальных служащих </t>
  </si>
  <si>
    <t>       %</t>
  </si>
  <si>
    <t>100 </t>
  </si>
  <si>
    <r>
      <rPr>
        <sz val="9"/>
        <rFont val="Times New Roman"/>
        <family val="1"/>
        <charset val="204"/>
      </rPr>
      <t> </t>
    </r>
    <r>
      <rPr>
        <sz val="9"/>
        <color rgb="FF000000"/>
        <rFont val="Times New Roman"/>
        <family val="1"/>
        <charset val="204"/>
      </rPr>
      <t>Доля муниципальных служащих, успешно прошедших аттестацию от числа муниципальных служащих, включенных в график прохождения аттестации</t>
    </r>
  </si>
  <si>
    <t>Доля муниципальных услуг, для предоставления которых приняты административные регламенты, от общего количества муниципальных услуг, предоставляемых органами МСУ в муниципальном образовании «Муниципальный окург Балезинский район Удмуртской Республики"</t>
  </si>
  <si>
    <t xml:space="preserve">% </t>
  </si>
  <si>
    <t>Доля муниципальных услуг, информация о которых размещена на Едином портале и Региональном портале государственных и муниципальных услуг (функций), от общего количества муниципальных услуг, предоставляемых в муниципальном образовании  «Муниципальный округ Балезинский район Удмуртской Республики»</t>
  </si>
  <si>
    <t>Отсутствие нарушений нормативных сроков предоставления муниципальных услуг</t>
  </si>
  <si>
    <t>Положительная оценка деятельности работников ОМСУ со стороны населения (по итогам анкетирования)</t>
  </si>
  <si>
    <t>Доля электронного документооборота  в общем объеме межведомственного документооборота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</si>
  <si>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года, по полной учетной стоимости)</t>
  </si>
  <si>
    <t>процентов</t>
  </si>
  <si>
    <t>Доля площади земельных участков, являющихся объектами налогообложения земельным налогом, в общей площади территории муниципального района</t>
  </si>
  <si>
    <t>Площадь земельных участков, предоставленных для строительства в расчете на 10 тыс. человек населения, - всего</t>
  </si>
  <si>
    <t>Увеличение доходов консолидированного бюджета муниципального образования «Муниципальное образование Балезинский район Удмуртской Республики»   от внесения земельных платежей, процентов к уровню базового периода (2009 года)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</si>
  <si>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</si>
  <si>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06</t>
  </si>
  <si>
    <t xml:space="preserve">Доля граждан, использующих механизм получения государственных и муниципальных услуг в электронной форме, процентов </t>
  </si>
  <si>
    <t xml:space="preserve">Выполнение годового плана по поступлениям денежных средств в доходную часть бюджета муниципального образования "Муниципальный округ Балезинский район Удмуртской Республики" от использования имущества и земельных ресурсов </t>
  </si>
  <si>
    <t>Доля объектов недвижимости, по которым в Единый государственный реестр недвижимости внесены сведения о правообладателях ранее учтенных объектов недвижимости, от общегот количества выявленных ранее учтенных объектов недвижимости, расположенных на территории муниципального образования "Муниципальный округ Балезинский район Удмуртской Республики", сведения о правообладателях которых подлежат внесению в Единый государственный реестр недвижимости</t>
  </si>
  <si>
    <t xml:space="preserve">количество </t>
  </si>
  <si>
    <t xml:space="preserve">Количество объектов по которым проведен государственноый кадастровый учет и государственная регистрация права муниципальной собственности на объекты недвижимого имущества в рамках исполнения поручения Президента Российской Федерации от 18.03.2024 г. № Пр-509  </t>
  </si>
  <si>
    <t>Предоставление заявителям государственных и муниципальных услуг в области архивного дела в установленные законодательством сроки от общего количества предоставленных государственных и муниципальных услуг в области архивного дела</t>
  </si>
  <si>
    <t>Доля архивных документов, хранящихся в архивном отделе в нормативных условиях, обеспечивающих их постоянное (вечное) хранение, в общем  количестве документов архивного отдела Аппарата Главы муниципального Главы муниципального образования, Совета депутатов и Администрации района</t>
  </si>
  <si>
    <t xml:space="preserve">Удельный вес архивных единиц хранения, включенных в автоматизированные информационно-поисковые системы архивного отдела , в общем объеме дел, хранящихся в архивном отделе Аппарата Главы муниципального Главы муниципального образования, Совета депутатов и Администрации района </t>
  </si>
  <si>
    <t>Удельный вес документов Архивного фонда Удмуртской Республики, хранящихся сверх установленных сроков их временного хранения  в организациях-источниках комплектования  архивного отдела Аппарата Главы муниципального Главы муниципального образования, Совета депутатов и Администрации района</t>
  </si>
  <si>
    <t>Доля архивных документов, включая фонды аудио- и видеоархивов, переведенных в электронную форму, в общем  объеме документов хранящихся в архивном  отделе Аппарата Главы муниципального Главы муниципального образования, Совета депутатов и Администрации района</t>
  </si>
  <si>
    <t>1,5</t>
  </si>
  <si>
    <t>1,8</t>
  </si>
  <si>
    <t>2,2</t>
  </si>
  <si>
    <t>2,4</t>
  </si>
  <si>
    <t>2,5</t>
  </si>
  <si>
    <t>целевые показатели подпрограммой  не предусмотрены</t>
  </si>
  <si>
    <t>Приложение 2 к муниципальной программе "Муниципальное управление"</t>
  </si>
  <si>
    <t>Перечень основных мероприятий муниципальной программы</t>
  </si>
  <si>
    <t>Наименование подпрограммы, основного мероприятия, мероприятия</t>
  </si>
  <si>
    <t>Исполнители</t>
  </si>
  <si>
    <t>Срок выполнения</t>
  </si>
  <si>
    <t>Ожидаемый непосредственный результат</t>
  </si>
  <si>
    <t>Взаимосвязь с целевыми показателями (индикаторами)</t>
  </si>
  <si>
    <t>Подпрограмма «Организация муниципального управления»</t>
  </si>
  <si>
    <t>Аппарат  Главы муниципального Главы муниципального образования, Совета депутатов и Администрации района (далее – Аппарат)</t>
  </si>
  <si>
    <t xml:space="preserve">Реализация основных полномочий (функций) органов местного самоуправления </t>
  </si>
  <si>
    <t xml:space="preserve">Аппарат </t>
  </si>
  <si>
    <t> 2021-2028 годы</t>
  </si>
  <si>
    <t> Обеспечение эффективного исполнения органами МСУ своих полномочий</t>
  </si>
  <si>
    <t>09.1.01-09.1.13</t>
  </si>
  <si>
    <t>Аппарат</t>
  </si>
  <si>
    <t>2021-2028 годы</t>
  </si>
  <si>
    <t>Обеспечение эффективного исполнения органами МСУ своих полномочий</t>
  </si>
  <si>
    <t>Улучшение условий охраны труда, в т.ч. специальная оценка условий труда</t>
  </si>
  <si>
    <t>ежегодно</t>
  </si>
  <si>
    <t xml:space="preserve">Обеспечение деятельности централизованных бухгалтерий и прочих подведомственных учреждений </t>
  </si>
  <si>
    <t>09.1.01.-09.1.13</t>
  </si>
  <si>
    <t xml:space="preserve">Реализация иных функций, связанных с деятельностью Администрации  </t>
  </si>
  <si>
    <t>Выплаты из резервного фонда Администрации муниципального образования  «Муниципальный окург Балезинский район Удмуртской Республики»</t>
  </si>
  <si>
    <t>Организация работ по размещению муниципального заказа</t>
  </si>
  <si>
    <t> Контрактная служба</t>
  </si>
  <si>
    <t> Выполнение федерального законодательства в сфере закупок</t>
  </si>
  <si>
    <t>Обеспечение муниципальных нужд в целях повышения эффективности, результативности осуществления закупок товаров, работ, услуг, обеспечения гласности и прозрачности осуществления таких закупок, предотвращения коррупции и других злоупотреблений в сфере таких закупок, в части, касающейся:</t>
  </si>
  <si>
    <t>- планирования закупок товаров, работ, услуг;</t>
  </si>
  <si>
    <t>Контрактная служба</t>
  </si>
  <si>
    <t>2021-2028годы</t>
  </si>
  <si>
    <t>Выполнение федерального законодательства в сфере закупок</t>
  </si>
  <si>
    <t>-определения поставщиков (подрядчиков, исполнителей);</t>
  </si>
  <si>
    <t>-заключения контрактов,  предметом которых являются поставка товара, выполнение работы, оказание услуги (в том числе приобретение недвижимого имущества или аренда имущества), от имени муниципального образования</t>
  </si>
  <si>
    <t>-исполнения контрактов;</t>
  </si>
  <si>
    <t>-мониторинга закупок товаров, работ, услуг;</t>
  </si>
  <si>
    <t>Уполномоченный на осуществление контроля в сфере закупок в органе МСУ</t>
  </si>
  <si>
    <t>6</t>
  </si>
  <si>
    <t>-аудита в сфере закупок товаров, работ, услуг;</t>
  </si>
  <si>
    <t>Контрольно-счетный орган муниципального образования</t>
  </si>
  <si>
    <t>7</t>
  </si>
  <si>
    <t>-контроля за соблюдением законодательства Российской Федерации и иных нормативных правовых актов о контрактной системе в сфере закупок товаров, работ, услуг для обеспечения государственных и муниципальных нужд.</t>
  </si>
  <si>
    <t>Орган местного самоуправления уполномоченный на осуществление контроля в сфере закупок</t>
  </si>
  <si>
    <t xml:space="preserve"> </t>
  </si>
  <si>
    <t>Осуществление мер по противодействию коррупции</t>
  </si>
  <si>
    <t>2021-2028 годы </t>
  </si>
  <si>
    <t>09.1.01-09.1.06</t>
  </si>
  <si>
    <t xml:space="preserve">Проведение заседаний Совета при Главе МО по противодействию коррупции с участием представителей государственных органов, органов местного самоуправления, правоохранительных, судебных органов, политических партий, иных общественных объединений </t>
  </si>
  <si>
    <t>Аппарат  </t>
  </si>
  <si>
    <t>Организация и совершенствование работы Совета при Главе муниципального образования </t>
  </si>
  <si>
    <t>09.1.02-09.1.06</t>
  </si>
  <si>
    <t>Разработка и утверждение  планов работы органов местного самоуправления и структурных подразделений по реализации мер по противодействию коррупции</t>
  </si>
  <si>
    <t>Аппарат, руководители структурных подразделений</t>
  </si>
  <si>
    <t> 2021-2028годы</t>
  </si>
  <si>
    <t> Совершенствование системы планирования работы органов местного самоуправления</t>
  </si>
  <si>
    <t>Организация и проведение антикоррупционной экспертизы муниципальных правовых актов и их проектов</t>
  </si>
  <si>
    <t>Правовой отдел Аппарата</t>
  </si>
  <si>
    <t>Продолжение работы по проведению антикоррупционной экспертизы нормативных правовых актов</t>
  </si>
  <si>
    <t>09.01.01-09.1.06</t>
  </si>
  <si>
    <t>Размещение  на официальном сайте муниципального образования «Муниципальный окург Балезинский район Удмуртской Республики» правовых актов, разрабатываемых органами МСУ в целях проведения независимой антикоррупционной экспертизы</t>
  </si>
  <si>
    <t>Сектор информационных технологий  организационного отдела Аппарата</t>
  </si>
  <si>
    <t xml:space="preserve">Совершенствование системы информирования населения  </t>
  </si>
  <si>
    <t>09.01.06</t>
  </si>
  <si>
    <t>Анализ жалоб и обращений граждан на предмет наличия  в них информации о фактах коррупции со стороны лиц, замещающих муниципальные должности и муниципальных служащих</t>
  </si>
  <si>
    <t>Организационный сектор Аппарата</t>
  </si>
  <si>
    <t>Снижение числа жалоб</t>
  </si>
  <si>
    <t>09.1.04,09.01.13</t>
  </si>
  <si>
    <t>Контроль за соблюдением муниципальными служащими ограничений и запретов, требований к служебному поведению и урегулированию конфликта интересов, а также требований, установленных законодательством о противодействии коррупции</t>
  </si>
  <si>
    <t>Недопущение случаев нарушения законодательства о противодействии коррупции</t>
  </si>
  <si>
    <t>09.1.02, 09.1.03</t>
  </si>
  <si>
    <t xml:space="preserve">Обеспечение эффективной работы комиссии по соблюдению требований к служебному поведению муниципальных служащих и урегулированию конфликта интересов </t>
  </si>
  <si>
    <t xml:space="preserve">Сектор по кадровой работе Аппарата  </t>
  </si>
  <si>
    <t>Повышение эффективности работы указанной комиссии</t>
  </si>
  <si>
    <t>09.1.02-9.1.03</t>
  </si>
  <si>
    <t>Предоставление информации в Администрацию Главы и Правительства УР об исполнении планов по противодействию коррупции, фактах привлечения к ответственности руководителей и сотрудников подведомственных организаций, учреждений</t>
  </si>
  <si>
    <t>Своевременность информирования Администрации Главы и Правительства УР</t>
  </si>
  <si>
    <t>09.1.02-9.1.06</t>
  </si>
  <si>
    <t>Предоставление в Совет депутатов муниципального обазования «Муниципальный окург Балезинский район Удмуртской Республики» отчета об исполнении мероприятий по реализации мер антикоррупционной политики</t>
  </si>
  <si>
    <t>Участие представительного органа в антикоррупционной политике</t>
  </si>
  <si>
    <t xml:space="preserve"> Размещение в районных СМИ   информации о деятельности по противодействию коррупции </t>
  </si>
  <si>
    <t>Информирование населения о проводимой работе</t>
  </si>
  <si>
    <t>Взаимодействие с территориальными органами федеральных органов государственной власти, органами государственной власти УР, осуществляющими меры по противодействию коррупции, по информационному обмену и анализу практики рассмотрения представлений (сообщений, информации)</t>
  </si>
  <si>
    <t>Обмен опытом</t>
  </si>
  <si>
    <t>Осуществление комплекса организационных, разъяснительных и иных мер по вопросам противодействия коррупции, в том числе соблюдения ограничений и запретов, исполнения обязанностей, получения подарков, получения и дачи взятки, посредничества во взяточничестве в виде штрафов, кратных сумме коммерческого подкупа или взятки, увольнения в связи с утратой доверия, о порядке проверки сведений о доходах и расходах</t>
  </si>
  <si>
    <t>Доведение до руководителей органов МСУ и муниципальных служащих требований законодательства попротиводействию коррупции</t>
  </si>
  <si>
    <t>Проведение мониторинга реализации мер по противодействию коррупции в органах местного самоуправления</t>
  </si>
  <si>
    <t>Совершенствование  работы по противодействию коррупции</t>
  </si>
  <si>
    <t>Повышение квалификации муниципальных служащих по вопросам противодействия коррупции</t>
  </si>
  <si>
    <t>Повышения уровня образования муниципальных служащих</t>
  </si>
  <si>
    <t>09.1.06</t>
  </si>
  <si>
    <t>Освещение в средствах массовой информации и размещение на официальных сайтах (страницах) органов местного самоуправления в сети «Интернет» результатов деятельности органов местного самоуправления, а также размещение информации на светодиодных экранах для оперативного информирования жителей района</t>
  </si>
  <si>
    <t>Структурные подразделения органов местного самоуправления</t>
  </si>
  <si>
    <t xml:space="preserve">Доведение до жителей района информации о работе органов местного самоуправления </t>
  </si>
  <si>
    <t>Публикация муниципальных правовых актов в общественно-политической  газете Балезинского района «Вперед»</t>
  </si>
  <si>
    <t>Доведение до жителей района информации о работе органов местного самоуправления</t>
  </si>
  <si>
    <t>Организация подготовки, переподготовки и повышения квалификации кадров, развитие муниципальной службы</t>
  </si>
  <si>
    <t>Совершенствование системы профессиональной служебной деятельности</t>
  </si>
  <si>
    <t>09.1.07-09.1.09</t>
  </si>
  <si>
    <t>Внедрение нормативных правовых актов, обеспечивающих развитие муниципальной службы и обеспечивающих деятельность муниципальных служащих</t>
  </si>
  <si>
    <t>Создание современных условий муниципальной службы</t>
  </si>
  <si>
    <t>Организация проведения оценки результативности профессиональной служебной деятельности  муниципальных служащих</t>
  </si>
  <si>
    <t>Обучение муниципальных служащих и лиц, лиц, замещающих муниципальные должности, по программам профессионального образования (повышение квалификации и профессиональная переподготовка)</t>
  </si>
  <si>
    <t>09.1.08</t>
  </si>
  <si>
    <t xml:space="preserve">Внедрение на муниципальной службе эффективных технологий и современных методов кадровой работы  </t>
  </si>
  <si>
    <t>Повышение эффективности работы кадровой службы</t>
  </si>
  <si>
    <t>Подготовка и использование кадрового резерва на замещение должностей муниципальной службы</t>
  </si>
  <si>
    <t xml:space="preserve"> Привлечение на муниципальную службу квалифицированных специалистов</t>
  </si>
  <si>
    <t>09.1.07</t>
  </si>
  <si>
    <t>Назначение на должности муниципальной службы лиц, прошедших процедуру конкурса</t>
  </si>
  <si>
    <t>Обеспечение равного доступа граждан к муниципальной службе</t>
  </si>
  <si>
    <t>Работа по предоставлению муниципальных услуг «Установление и выплата ежемесячной доплаты к пенсии лицу, замещавшему муниципальную должность»,  «Назначение и выплата доплаты к пенсии лицам, замещавшим муниципальные должности муниципального образования» в соответствии с регламентами</t>
  </si>
  <si>
    <t>Обеспечение дополнительных гарантий</t>
  </si>
  <si>
    <t>09.1.2,09.1.3</t>
  </si>
  <si>
    <t xml:space="preserve">Проведение       аттестации муниципальных    служащих, прием квалификационных экзаменов на присвоение классного чина    </t>
  </si>
  <si>
    <t>09.1.09</t>
  </si>
  <si>
    <t>Организация работы Совета по кадровой политике при Главе МО</t>
  </si>
  <si>
    <t>Повышение эффективности работы кадровой политики</t>
  </si>
  <si>
    <t>09.1.07, 09.1.13</t>
  </si>
  <si>
    <t>Организация проведения конкурса «Лучший муниципальный служащий»</t>
  </si>
  <si>
    <t>Повышение уровня социальной защищённости муниципальных служащих</t>
  </si>
  <si>
    <t>Повышение престижа муниципальной службы</t>
  </si>
  <si>
    <t>09.1.07-09.1.10</t>
  </si>
  <si>
    <t xml:space="preserve">Формирование     системы          материального    и нематериального стимулирования  муниципальных    служащих         </t>
  </si>
  <si>
    <t>Повышение результативности муниципальной службы</t>
  </si>
  <si>
    <t>09.1.02,09.1.03</t>
  </si>
  <si>
    <t>Проведение мониторинга общественного мнения об эффективности муниципальной службы и результативности профессиональной служебной деятельности муниципальных служащих</t>
  </si>
  <si>
    <t>Обеспечение открытости муниципальной службы</t>
  </si>
  <si>
    <t>09.01.13</t>
  </si>
  <si>
    <t>Проведение административной реформы</t>
  </si>
  <si>
    <t>09.1. 1, 09.1.05, 09.1.10-09.1.13</t>
  </si>
  <si>
    <t>Формирование и ведение реестра муниципальных услуг Администрации муниципального образования «Муниципальный окург Балезинский район Удмуртской Республики».</t>
  </si>
  <si>
    <t xml:space="preserve">Отдел экономики Администрации </t>
  </si>
  <si>
    <t>постоянно</t>
  </si>
  <si>
    <t>Соответствие реестра  требованиям Федерального закона  «Об организации предоставления государственных и муниципальных услуг»</t>
  </si>
  <si>
    <t>09.1.10</t>
  </si>
  <si>
    <t>Разработка  и внесение изменений в административные регламенты предоставления муниципальных услуг, исполнения муниципальных функций, их внедрение.</t>
  </si>
  <si>
    <t xml:space="preserve">Структурные подразделения Администрации </t>
  </si>
  <si>
    <t>Совершенствование административных регламентов</t>
  </si>
  <si>
    <t>09.1.1, 09.1.10</t>
  </si>
  <si>
    <t>Проведение заседаний рабочей группы по направлению «Разработка и внедрение стандартов муниципальных услуг, предоставляемых Администрацией муниципального образования  «Муниципальный окург Балезинский район Удмуртской Республики», административных регламентов в Администрации муниципального образования «Муниципальный окург Балезинский район Удмуртской Республики»</t>
  </si>
  <si>
    <t>Рабочие группы по разработке и внедрению муниципальных услуг</t>
  </si>
  <si>
    <t>По мере поступления проектов регламентов</t>
  </si>
  <si>
    <t>Совершенствование стандартов муниципальных услуг и административных регламентов</t>
  </si>
  <si>
    <t>09.1.1,09.1.10, 09.1.13</t>
  </si>
  <si>
    <t>Обновление информации на официальном Интернет-сайте муниципального образования «Муниципальный окург Балезинский район Удмуртской Республики»                                                                                                                           -    «Административная реформа»,                                                                                                                                                                                                       - «Антикоррупционные  мероприятия»,                                                                                                                                                                                                         - «Муниципальные услуги»</t>
  </si>
  <si>
    <t xml:space="preserve">Сектор информационных технологий организационного отдела Аппарата, структурные подразделения Администрации </t>
  </si>
  <si>
    <t>Повышение прозрачности деятельности органов местного самоуправления, расширение аудитории, информированной о ходе административной реформы и предоставляемых муниципальных услугах</t>
  </si>
  <si>
    <t>09.1.1,09.1.11,       09.1.13</t>
  </si>
  <si>
    <t>Проведение социологических исследований:                                                      - «Мониторинг удовлетворенности населения муниципальными услугами в муниципальном образовании «Балезинский район»» (в соответствии с Указом Президента Российской Федерации от 28.04.2008г. №607, распоряжением Правительства Российской Федерации от 11.09.2008г. №1313-р)</t>
  </si>
  <si>
    <t>Получение информации об удовлетворенности населения  качеством предоставления муниципальных услуг, результативности проведения административной реформы в муниципальном образовании «муниципальный окург Балезинский район Удмуртской Республики»</t>
  </si>
  <si>
    <t>Установка информационных киосков:</t>
  </si>
  <si>
    <t>Повышение качества и доступности предоставления муниципальных услуг</t>
  </si>
  <si>
    <t>09.1.13</t>
  </si>
  <si>
    <t xml:space="preserve"> - в структурных подразделениях Администрации  "Муниципального образования Балезинский район Удмуртской Республики"  и в муниципальных учреждениях</t>
  </si>
  <si>
    <t xml:space="preserve">Размещение и обновление сведений о муниципальных услугах в информационных системах Удмуртской Республики «Реестр государственных и муниципальных услуг (функций)» и «Портал государственных и муниципальных услуг (функций)» </t>
  </si>
  <si>
    <t>09.1.11</t>
  </si>
  <si>
    <t>Пресс-конференции руквовдителей структурных подразделений Администрации муниципального образования "Муниципальный окург Балезинский район Удмуртской Республики" по реализации мероприятий административной реформы</t>
  </si>
  <si>
    <t>Публикация материалов в СМИ</t>
  </si>
  <si>
    <t>Разработка проектов муниципальных правовых актов, регламентирующих взаимодействие органов местного самоуправления с социально ориентированными некоммерческими организациями</t>
  </si>
  <si>
    <t>Совершенствование муниципальной правовой базы для эффективного взаимодействия ОМСУ с гражданским обществом</t>
  </si>
  <si>
    <t>09.1.1.,09.1.13</t>
  </si>
  <si>
    <t>Рассмотрение жалоб на решения и действия (бездействие)органов Администрации муниципального образования «Муниципальный окург Балезинский район Удмуртской Республики», предоставляющих муниципальные услуги, их должностных лиц и специалистови принятие по ним решений</t>
  </si>
  <si>
    <t>Исполнение действующего федерального законодательства об организации предоставления государственных и муниципальных услуг</t>
  </si>
  <si>
    <t>Мониторинг эффективности муниципального контроля в соответствии с Постановление Правительства РФ от 05.04.2010 № 215 "Об утверждении Правил подготовки докладов об осуществлении государтсвенного контроля (надзора), муниципального контроля в соответствующих сферах деятельности такого контроля (надзора)"</t>
  </si>
  <si>
    <t xml:space="preserve">Анализ состояния муниципального контроля </t>
  </si>
  <si>
    <t>Оптимизация должностей и численности муниципальных служащих</t>
  </si>
  <si>
    <t>Аппарат, структурные подразделения Администрации</t>
  </si>
  <si>
    <t>Соответствие должностей и численности муниципальных служащих  нормативам, установленным  постановлением Правительства УР от 08.08.2011г. №278.</t>
  </si>
  <si>
    <t>Формирование и направление заявки на конкурсный отбор проектов реализации мероприятий административной реформы на поддержку из средств бюджета УР</t>
  </si>
  <si>
    <t>По мере объявления конкурса</t>
  </si>
  <si>
    <t>Привлечение средств из республиканского бюджета</t>
  </si>
  <si>
    <t>Организация обучения муниципальных служащих, задействованных в реализации административной реформы</t>
  </si>
  <si>
    <t>Повышение уровня квалификации муниципальных служащих</t>
  </si>
  <si>
    <t>Внедрение успешного опыта муниципального управления</t>
  </si>
  <si>
    <t>Совершенствование работы органов МСУ</t>
  </si>
  <si>
    <t>Информатизация в органах местного самоуправления</t>
  </si>
  <si>
    <t>09.1. 01, 09.1.08, 09.1.11-09.1.14</t>
  </si>
  <si>
    <t>Развитие системы электронного документооборота в органах местного самоуправления Балезинского района</t>
  </si>
  <si>
    <t>Организация внутреннего и внешнего электронного документооборота</t>
  </si>
  <si>
    <t>09.1.14</t>
  </si>
  <si>
    <t>Развитие системы межведомственного электронного взаимодействия в органах местного самоуправления Балезинского района</t>
  </si>
  <si>
    <t>Межведомственное электронное взаимодействие в рамках предоставления услуг</t>
  </si>
  <si>
    <t>Развитие и совершенствование официального сайта муниципального образования «Муниципальный окург Балезинский район Удмуртской Республики»</t>
  </si>
  <si>
    <t xml:space="preserve">Повышение прозрачности деятельности органов местного самоуправления </t>
  </si>
  <si>
    <t>Предоставление гражданам и организациям информации об условиях предоставления государственных и муниципальных услуг</t>
  </si>
  <si>
    <t xml:space="preserve"> Мероприятия, направленные на популяризацию получения государственных и муниципальных услуг в электронном виде</t>
  </si>
  <si>
    <t>09.01.06,09.01.11,</t>
  </si>
  <si>
    <t>развитие официальных сайтов  муниципальных учреждений, предприятий</t>
  </si>
  <si>
    <t xml:space="preserve">Обеспечение открытости деятельности органов местного самоуправления </t>
  </si>
  <si>
    <t>Разработка нормативной документации в области защиты информации</t>
  </si>
  <si>
    <t>Совершенствование муниципальной правовой базы в области защиты информации</t>
  </si>
  <si>
    <t>09.1.01.</t>
  </si>
  <si>
    <t>Создание и развитие комплексных систем информационной безопасности информационных систем органов местного самоуправления, обеспечение информационной безопасности</t>
  </si>
  <si>
    <t>Обеспечение заданного уровня информационной безопасности информационных систем органов местного самоуправления</t>
  </si>
  <si>
    <t>09.1.01</t>
  </si>
  <si>
    <t>Обучение муниципальных служащих органов местного самоуправления  к использованию информационных и телекоммуникационных технологий в профессиональной деятельности</t>
  </si>
  <si>
    <t>Сектор информационных технологий организационного отдела Аппарата</t>
  </si>
  <si>
    <t>Управление имущественных и земельных отношений Администрации муниципального образования "Муниципальный окург Балезинский район Удмуртской Республики" (далее-УИЗО)</t>
  </si>
  <si>
    <t xml:space="preserve">Мероприятия, направленные на выявление, уточнение, проведение кадастровых работ в целях формирования земельных участков </t>
  </si>
  <si>
    <t>09.2.01-09.2.07</t>
  </si>
  <si>
    <t>УИЗО</t>
  </si>
  <si>
    <t>Кадастровые работы:</t>
  </si>
  <si>
    <t>09.02.02,09.02.03,09.02.04,09.02.07</t>
  </si>
  <si>
    <t>по формированию земельных участков для целей строительства и для целей, не связанных со строительством;</t>
  </si>
  <si>
    <t>по формированиюземельных участков для индивидуального жилищного строительства, с целью дальнейшего предоставления с торгов;</t>
  </si>
  <si>
    <t>по формированию земельных участков  с целью дальнейшего предоставления гражданам, признанными нуждающимися в жилых помещениях, многодетным семьям  в соответствии с Законом Удмуртской Республики  от 16 декабря 2002 г. № 68-РЗ;</t>
  </si>
  <si>
    <t>по постановке на кадастровый учет земельных участков на которых расположены здания, в том числе: многоквартирные дома;</t>
  </si>
  <si>
    <t>по исправлению реестровых ошибок,  уточнению местоположения объектов капитального строительства;</t>
  </si>
  <si>
    <t>подготовка технической документации для постановке на кадастровый учет выявленных бесхозяйных объектовна территории муниципального района;</t>
  </si>
  <si>
    <t>подготовка технической документации объектов недвижимости муниципального образования "Муниципальный окург Балезинский район Удмуртской Республики".</t>
  </si>
  <si>
    <t xml:space="preserve">Мероприятия по проведению оценки стоимости имущества муниципального образования "Муниципальный окург Балезинский район Удмуртской Республики" </t>
  </si>
  <si>
    <t>Оценка муниципального имущества с целью пополнения бюджета муниципального образования "Муниципальный округ Балезинский район Удмуртской Республики"</t>
  </si>
  <si>
    <t>09.02.04,09.02.07</t>
  </si>
  <si>
    <t xml:space="preserve">Содержание и упавление имуществом муниципальной казны. </t>
  </si>
  <si>
    <t>09.02.01</t>
  </si>
  <si>
    <t>Комплексные кадастровые работы</t>
  </si>
  <si>
    <t>2022-2028 годы</t>
  </si>
  <si>
    <t>комплексные кадастровые работы с охватом кадастрового квартала: по подготовке технической документации по земельным участкам и объектам капитального строительства, по исправлению реестровых ошибок,  уточнению местоположения объектов капитального строительства; по уточнению границ и площади земельных участков и объектов капитального строиетльства</t>
  </si>
  <si>
    <t>09.02.02, 09.02.04,09.02.05,09.02.07</t>
  </si>
  <si>
    <t>2022-2026 годы</t>
  </si>
  <si>
    <t xml:space="preserve">Внесение сведений в ЕГРН о правах ранее учтеных объектов, снятие с учета объектов прекративших свое существование. </t>
  </si>
  <si>
    <t>09.02.08</t>
  </si>
  <si>
    <t xml:space="preserve">Проведение государственного кадастрового учета и государственной регистрации права муниципальной собственности на объекты недвижимого имущества в рамках исполнения поручения Президента Российской Федерации от 18.03.2024 г. № Пр-509 </t>
  </si>
  <si>
    <t xml:space="preserve">Регистрация права муниципальной собственности </t>
  </si>
  <si>
    <t>с</t>
  </si>
  <si>
    <t xml:space="preserve">Осуществление муниципального земельного контроля </t>
  </si>
  <si>
    <t xml:space="preserve">Реализация контрольных функций </t>
  </si>
  <si>
    <t>09.2.02,09.2.04, 09.2.07</t>
  </si>
  <si>
    <t>Мероприятия по оказанию муниципальных услуг по заявлениям юридических и физических лиц</t>
  </si>
  <si>
    <t>Качественное и результативное оказание муниципальных услуг по заявлениям юридических и физических лиц</t>
  </si>
  <si>
    <t>09.2.04,09.2.06, 09.2.07</t>
  </si>
  <si>
    <t>Отдел строительства и архитектуры Администрации, УИЗО</t>
  </si>
  <si>
    <t xml:space="preserve">Получение заключения государственной эксперизы и данных для осуществления проэктно-изыскательских и других  работ </t>
  </si>
  <si>
    <t>Организация хранения, комплектования и использования документов  Архивного фонда УР и других архивных документов</t>
  </si>
  <si>
    <t xml:space="preserve">Архивный отдел Аппарата </t>
  </si>
  <si>
    <t>Хранение, комплектование, учет и использование документов Архивного фонда УР и других архивных документов</t>
  </si>
  <si>
    <t>09.3.02-09.3.05</t>
  </si>
  <si>
    <t xml:space="preserve">Работы по повышению уровня безопасности архивов и сохранности архивных фондов (реализация противопожарных мер, обеспечение охраны объектов, оснащение оборудованием и материалами для хранения документов на различных видах носителей) </t>
  </si>
  <si>
    <t xml:space="preserve">Поддержание в рабочем состоянии пожарно-охранной сигнализации, системы вентиляции и кондиционирования воздуха до 100%. Контроль температурно-влажностного режима – до 100%. Картонирование архивных документов – до 100%. </t>
  </si>
  <si>
    <t>09.3.02</t>
  </si>
  <si>
    <t>Физико-химическая и техническая обработка документов Архивного фонда Удмуртской Республики и других архивных документов</t>
  </si>
  <si>
    <t>Выполнение работ по реставрации, подшивке и переплету архивных документов на бумажном носителе 20-25 листов ежегодно, подшивка 30 дел. Консервационно-профилактическая обработка аудиовизуальных и электронных документов.</t>
  </si>
  <si>
    <t xml:space="preserve">Комплектование Архивного фонда  Удмуртской Республики </t>
  </si>
  <si>
    <t>Прием на постоянное хранение в архивный отдел 5 тыс. дел от организаций – источниках комплектования  архивного отдела Администрации муниципального образования «Балезинский район» сверх установленных  законодательством сроков их временного хранения;</t>
  </si>
  <si>
    <t>09.3.04</t>
  </si>
  <si>
    <t>Расширение доступа к документам Архивного фонда Удмуртской Республики и их популяризация</t>
  </si>
  <si>
    <t>Проведение 80 информационных мероприятий в форме  экспонирование документальных выставок, подготовка радиопередач, публикация статей и подборок документов, в том числе в сети Интернет</t>
  </si>
  <si>
    <t>09.3.05</t>
  </si>
  <si>
    <t xml:space="preserve">Государственный учет документов Архивного фонда УР, хранящихся в архивном отделе Аппарата Главы муниципального образования, Совета депутатов и Администрации района </t>
  </si>
  <si>
    <t xml:space="preserve">Ведение государственного учета архивных документов, хранящихся в архивном отделе по установленным формам учета и отчетности, обеспечение включения в общеотраслевой учетный программный  комплекс «Архивный фонд» 100 % архивных дел </t>
  </si>
  <si>
    <t>09.3.03</t>
  </si>
  <si>
    <t xml:space="preserve">Модернизация технологий работы на основании внедрения современных информационных и телекоммуникационных технологий </t>
  </si>
  <si>
    <t>2015-2028 годы</t>
  </si>
  <si>
    <t>Оцифровка  архивных дел, внедрение автоматизированных программных комплексов, формирование автоматизированных баз данных, оснащение в архивном отделе общественного места доступа к информационным ресурсам</t>
  </si>
  <si>
    <t>09.3.03,09.3.05</t>
  </si>
  <si>
    <t>Внедрение автоматизированных программных комплексов, баз данных  к архивным документам, хранящимся в архивном отделе Аппарата Главы муниципального образования, Совета депутатов и Администрации района</t>
  </si>
  <si>
    <t>Введение в базу данных «Архивный фонд» 100% фондов, 100%, описей и 100% заголовков дел. Запись тематических БД в 3-х программах</t>
  </si>
  <si>
    <t>Перевод архивных документов, хранящихся в архивном отделе Аппарата Главы муниципального образования, Совета депутатов и Администрации района , в электронный вид (оцифровка)</t>
  </si>
  <si>
    <t>Оцифровка 2,0% архивных дел, хранящихся в архивном отделе Администрации муниципального образования «Балезинский  район»</t>
  </si>
  <si>
    <t>Оснащение в архивном отделе Аппарата Главы муниципального образования, Совета депутатов и Администрации района общественного места доступа к информационным ресурсам</t>
  </si>
  <si>
    <t>Оснащение необходимым компьютерным оборудованием с выходом в сеть «Интернет» в архивном отделе Администрации муниципального образования «Балезинский район» общественного места доступа граждан  к информационным ресурсам</t>
  </si>
  <si>
    <t> Архивный отдел Аппарата</t>
  </si>
  <si>
    <t>Предоставление муниципальных  услуг юридическим и физическим лицам</t>
  </si>
  <si>
    <t>09.3.01,09.3.04, 09.3.05</t>
  </si>
  <si>
    <t>Предоставление гражданам и организациям архивной информации и копий архивных документов</t>
  </si>
  <si>
    <t>Прием и исполнение 6000 запросов граждан и организаций о предоставлении архивной информации в законодательно установленные сроки, в том числе в режиме «Одного окна»</t>
  </si>
  <si>
    <t>09.3.05,09.3.01</t>
  </si>
  <si>
    <t>Обеспечение доступа к архивным документам (копиям) и справочно-поисковым системам к ним в читальном зале архивного отдела Аппарата Главы муниципального образования, Совета депутатов и Администрации района</t>
  </si>
  <si>
    <t>Предоставление доступа в читальном зале архивного отдела 100 пользователям к 600 архивным документам.</t>
  </si>
  <si>
    <t>09.3.05, 09.3.01</t>
  </si>
  <si>
    <t>Оказание методической и практической помощи в работе по организации документов в делопроизводстве, отбору и передаче в состав Архивного фонда Удмуртской Республики архивных документов, находящихся на временном хранении, подготовке нормативных и методических документов по вопросам делопроизводства и архивного дела</t>
  </si>
  <si>
    <t>Проведение 400 мероприятий отдела по вопросам оказания методической и практической помощи организациям-источникам комплектования архивного отдела Администрации муниципального образования «Балезинский  район».</t>
  </si>
  <si>
    <t>Предоставление государственных услуг по предоставлению архивных документов, относящихся к собственности УР временно хранящихся в архивном отделе, пользователям в читальный зал архивного отдела Аппарата Главы муниципального образования, Совета депутатов и Администрации района</t>
  </si>
  <si>
    <t>Предоставление доступа  пользователям в читальном зале архивного отдела к архивным документам, отнесенным к собственности УР</t>
  </si>
  <si>
    <t>Предоставление государственных услуг по оказанию методической помощи органам государственной власти УР, государственным и унитарным предприятиям УР, включая казенные предприятия, и государственным  учреждениям УР, расположенным на территории Балезинского  района, по обеспечению сохранности, упорядочению, комплектованию, учету и использованию архивных документов</t>
  </si>
  <si>
    <t>Оказание методической помощи органам государственной власти УР, государственным и унитарным предприятиям УР, включая казенные предприятия, и государственным  учреждениям УР, расположенным на территории Балезинского района, по обеспечению сохранности, упорядочению, комплектованию, учету и использованию архивных документов</t>
  </si>
  <si>
    <t>Предоставление государственной услуги по предоставлению государственным организациям УР, иным организациям и гражданам оформленных в установленном порядке  архивных справок или копий архивных документов, относящихся к собственности УР</t>
  </si>
  <si>
    <t>Прием и исполнение более 2000 запросов граждан и организаций по архивным документам, отнесенным к  собственности УР, в установленные законодательством сроки, в том числе в режиме «Одного окна»</t>
  </si>
  <si>
    <t>09.3.05, 09.3.01, 09.3.03,</t>
  </si>
  <si>
    <t>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 Администрации Аппарата Главы муниципального образования, Совета депутатов и Администрации района</t>
  </si>
  <si>
    <t> Выполнение переданных отдельных государственных полномочий  Удмуртской Республики надлежащим образом в соответствии  с Законом Удмуртской Республики от 29 декабря 2005 года № 82-РЗ «О наделении органов местного самоуправления отдельными государственными полномочиями в области архивного дела»</t>
  </si>
  <si>
    <t>09.3.02-09.2.05</t>
  </si>
  <si>
    <t>Обеспечение временного  хранения в архивном отделе Аппарата Главы муниципального образования, Совета депутатов и Администрации района архивных документов, относящихся к собственности Удмуртской Республики</t>
  </si>
  <si>
    <t>Обеспечить временное хранение более 14 тыс. дел, отнесенных к  собственности УР</t>
  </si>
  <si>
    <t>Организация приема в  архивный отдел архивных документов, отнесенных  к собственности Удмуртской Республики</t>
  </si>
  <si>
    <t>Планируется принять 250 дел, отнесенных к собственности Удмуртской Республики</t>
  </si>
  <si>
    <t>09.5.04</t>
  </si>
  <si>
    <t xml:space="preserve">Государственный учет архивных документов, отнесенных к собственности УР, временно хранящихся в архивном отделе Аппарата Главы муниципального образования, Совета депутатов и Администрации района </t>
  </si>
  <si>
    <t>Ведение государственного учета архивных документов,  отнесенных к собственности УР, временно хранящихся в архивном отделе  по установленным формам учета и отчетности, обеспечение включения в общеотраслевой учетный программный  комплекс «Архивный фонд» 100 % архивных дел государственной собственности УР.</t>
  </si>
  <si>
    <t>09.5.03</t>
  </si>
  <si>
    <t>Использование архивных документов государственной собственности УР временно хранящихся в архивном отделе Аппарата Главы муниципального образования, Совета депутатов и Администрации района</t>
  </si>
  <si>
    <t> Организация и проведение информационных мероприятий в форме подготовки выставок, радиопередач, статей и др. на основе архивных документов, отнесенных к  собственности УР, временно хранящихся в архивном отделе Аппарата Главы муниципального образования, Совета депутатов и Администрации района</t>
  </si>
  <si>
    <t>09.5.05</t>
  </si>
  <si>
    <t>государственная регистрация актов гражданского состояния</t>
  </si>
  <si>
    <t> Отдел ЗАГС </t>
  </si>
  <si>
    <t xml:space="preserve">Осуществление переданных государтсвенных полномочий по регистрации актов гражданского состояния </t>
  </si>
  <si>
    <t xml:space="preserve">подпрограммой не предусмотренны </t>
  </si>
  <si>
    <t>Государственная регистрация рождения, заключения брака, расторжения брака, усыновления (удочерения), установления отцовства, перемены имени, смерти</t>
  </si>
  <si>
    <t> Предоставление государственных услуг по государственной регистрации актов гражданского состояния на территории Балезинского района</t>
  </si>
  <si>
    <t>Внесение исправлений, изменений в первые экземпляры в записи актов гражданского состояния</t>
  </si>
  <si>
    <t> Отдел  ЗАГС</t>
  </si>
  <si>
    <t> Актуализация первых экземпляров записей актов гражданского состояния  </t>
  </si>
  <si>
    <t>Восстановление и аннулирование записей актов гражданского состояния на основании решения суда</t>
  </si>
  <si>
    <t>Осуществление учета обработки книг государственной регистрации актов гражданского состояния, собранных из первых экземпляров записей актов гражданского состояния, обеспечение надлежащих условий их хранения в течение установленного федеральным законом срока</t>
  </si>
  <si>
    <t> Обеспечение сохранности книг государственной регистрации актов гражданского состояния (актовых книг), собранных из первых экземпляров записей актов гражданского состояния</t>
  </si>
  <si>
    <t>Выдача повторных свидетельств о государственной регистрации актов гражданского состояния, иных документов, подтверждающих наличие или отсутствие фактов государственной регистрации актов гражданского состояния</t>
  </si>
  <si>
    <t>Осуществление учета, надлежащего хранения и контроля за использованием бланков свидетельств о государственной регистрации актов гражданского состояния, представления в установленном порядке в уполномоченный орган государственной власти Удмуртской Республики (Комитет по делам ЗАГС) отчетов по движению указанных бланков</t>
  </si>
  <si>
    <t>Отдел  ЗАГС </t>
  </si>
  <si>
    <t>Обеспечение сохранности бланков свидетельств о государственной регистрации актов гражданского состояния </t>
  </si>
  <si>
    <t>Предоставление государственных услуг по государственной регистрации актов гражданского состояния на территории Балезинского района</t>
  </si>
  <si>
    <t>Предоставление государственной услуги по государственной регистрации актов гражданского состояния  (рождения, заключения брака, расторжения брака, усыновления (удочерения), установления отцовства, перемены имени и смерть), в том числе выдаче повторных свидетельств (справок), подтверждающих факт государственной регистрации акта гражданского состояния, внесению исправлений и (или) изменений в записи актов гражданского состояния, восстановлению и аннулированию записей актов гражданского состояния</t>
  </si>
  <si>
    <t> Предоставление государственных услуг по государственной регистрации актов гражданского состояния на территории Балезинского района </t>
  </si>
  <si>
    <t>Предоставление государственной услуги по истребованию личных документов</t>
  </si>
  <si>
    <t> Отдел ЗАГС</t>
  </si>
  <si>
    <t> Предоставление государственных услуг по истребованию личных документов </t>
  </si>
  <si>
    <t> Формирование, систематизация, обработка, учет и хранение первых экземпляров записей актов гражданского состояния, составленных отделом  ЗАГС</t>
  </si>
  <si>
    <t> Обеспечение сохранности и использование документов отдела ЗАГС </t>
  </si>
  <si>
    <t>Проведение научно-технической обработки и переплета записей актов гражданского состояния за предыдущий год, составление на них описей и истории фонда</t>
  </si>
  <si>
    <t>Отдел ЗАГС </t>
  </si>
  <si>
    <t>Формирование актовых книг о государственной регистрации актов гражданского состояния за предыдущий год </t>
  </si>
  <si>
    <t>Обеспечение сохранности книг государственной регистрации актовгражданского состояния</t>
  </si>
  <si>
    <t>Соблюдение светового, температурно-влажностного, санитарно-гигиенического, охранного и противопожарного режимов хранения документов </t>
  </si>
  <si>
    <t xml:space="preserve">Формирование и ведение электронного фонда первых записей актов гражданского состояния, составленных отделом ЗАГС </t>
  </si>
  <si>
    <t> Снижение риска порчи и утраты бумажных документов, повышение оперативности предоставления государственных услуг в сфере государственной регистрации актов гражданского состояния</t>
  </si>
  <si>
    <t>Ввод в электронную базу первых экземпляров записей актов гражданского состояния</t>
  </si>
  <si>
    <t> Увеличение  записей актов гражданского состояния в электронном виде</t>
  </si>
  <si>
    <t>Приложение 3 к программе "Муниципальное управление"</t>
  </si>
  <si>
    <t>Финансовая оценка применения мер муниципального регулирования</t>
  </si>
  <si>
    <t>Наименование меры                                        муниципального регулирования</t>
  </si>
  <si>
    <t>Финансовая оценка результата, тыс. руб.</t>
  </si>
  <si>
    <t xml:space="preserve">Краткое обоснование необходимости применения меры </t>
  </si>
  <si>
    <t>Наименование меры                                        государственного регулирования</t>
  </si>
  <si>
    <t>2021 год</t>
  </si>
  <si>
    <t>2022 год</t>
  </si>
  <si>
    <t>2023 год</t>
  </si>
  <si>
    <t>2024 год</t>
  </si>
  <si>
    <t>2025 год</t>
  </si>
  <si>
    <t>Номиатиные акты, предусматривающие льготы и другие меры муниципального регулирования отсутствуют.</t>
  </si>
  <si>
    <t>Приложение 4 к муниципальной программе "Муниципальное управление"</t>
  </si>
  <si>
    <t xml:space="preserve">Прогноз сводных показателей муниципальных заданий на оказание муниципальных услуг (выполнение работ) </t>
  </si>
  <si>
    <t>Наименование муниципальной услуги(работы)</t>
  </si>
  <si>
    <t>Наименование показателя</t>
  </si>
  <si>
    <t>Единица измерения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</si>
</sst>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6" x14ac:knownFonts="1">
    <font>
      <sz val="10"/>
      <name val="Arial Cyr"/>
      <charset val="204"/>
    </font>
    <font>
      <sz val="10"/>
      <color rgb="FF000000"/>
      <name val="Arial Cyr"/>
      <family val="2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name val="Arial Cyr"/>
      <charset val="204"/>
    </font>
    <font>
      <sz val="8.5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7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9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9"/>
      <name val="Arial Cyr"/>
      <charset val="204"/>
    </font>
    <font>
      <sz val="11"/>
      <color rgb="FF000000"/>
      <name val="Calibri"/>
      <family val="2"/>
      <charset val="204"/>
    </font>
    <font>
      <b/>
      <sz val="8"/>
      <color rgb="FF000000"/>
      <name val="Times New Roman"/>
      <family val="1"/>
      <charset val="204"/>
    </font>
    <font>
      <sz val="7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rgb="FF92D050"/>
        <bgColor rgb="FFCCFFFF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rgb="FFFFFFC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rgb="FFFFFFCC"/>
      </patternFill>
    </fill>
    <fill>
      <patternFill patternType="solid">
        <fgColor rgb="FF92D050"/>
        <bgColor rgb="FFFFFF00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rgb="FF808080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49" fontId="1" fillId="0" borderId="1">
      <alignment horizontal="center" vertical="top" shrinkToFit="1"/>
    </xf>
    <xf numFmtId="0" fontId="23" fillId="0" borderId="0"/>
  </cellStyleXfs>
  <cellXfs count="502">
    <xf numFmtId="0" fontId="0" fillId="0" borderId="0" xfId="0"/>
    <xf numFmtId="0" fontId="5" fillId="0" borderId="0" xfId="0" applyFont="1"/>
    <xf numFmtId="0" fontId="3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12" fillId="0" borderId="0" xfId="0" applyFont="1"/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right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right"/>
    </xf>
    <xf numFmtId="49" fontId="9" fillId="0" borderId="3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vertical="top" wrapText="1"/>
    </xf>
    <xf numFmtId="49" fontId="3" fillId="0" borderId="2" xfId="0" applyNumberFormat="1" applyFont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left" vertical="top"/>
    </xf>
    <xf numFmtId="49" fontId="2" fillId="2" borderId="2" xfId="0" applyNumberFormat="1" applyFont="1" applyFill="1" applyBorder="1" applyAlignment="1">
      <alignment vertical="top"/>
    </xf>
    <xf numFmtId="49" fontId="2" fillId="2" borderId="2" xfId="0" applyNumberFormat="1" applyFont="1" applyFill="1" applyBorder="1" applyAlignment="1"/>
    <xf numFmtId="0" fontId="2" fillId="2" borderId="2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left" vertical="top"/>
    </xf>
    <xf numFmtId="49" fontId="2" fillId="3" borderId="1" xfId="0" applyNumberFormat="1" applyFont="1" applyFill="1" applyBorder="1" applyAlignment="1">
      <alignment vertical="top"/>
    </xf>
    <xf numFmtId="0" fontId="4" fillId="3" borderId="1" xfId="0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left" vertical="top" wrapText="1"/>
    </xf>
    <xf numFmtId="164" fontId="3" fillId="3" borderId="1" xfId="0" applyNumberFormat="1" applyFont="1" applyFill="1" applyBorder="1" applyAlignment="1">
      <alignment horizontal="right"/>
    </xf>
    <xf numFmtId="49" fontId="3" fillId="3" borderId="1" xfId="0" applyNumberFormat="1" applyFont="1" applyFill="1" applyBorder="1" applyAlignment="1"/>
    <xf numFmtId="49" fontId="3" fillId="3" borderId="1" xfId="0" applyNumberFormat="1" applyFont="1" applyFill="1" applyBorder="1" applyAlignment="1">
      <alignment horizontal="left" wrapText="1"/>
    </xf>
    <xf numFmtId="0" fontId="3" fillId="3" borderId="1" xfId="0" applyFont="1" applyFill="1" applyBorder="1" applyAlignment="1"/>
    <xf numFmtId="49" fontId="3" fillId="0" borderId="5" xfId="0" applyNumberFormat="1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49" fontId="3" fillId="0" borderId="5" xfId="0" applyNumberFormat="1" applyFont="1" applyBorder="1" applyAlignment="1">
      <alignment horizontal="left" wrapText="1"/>
    </xf>
    <xf numFmtId="164" fontId="3" fillId="0" borderId="5" xfId="0" applyNumberFormat="1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left" wrapText="1"/>
    </xf>
    <xf numFmtId="49" fontId="3" fillId="3" borderId="2" xfId="0" applyNumberFormat="1" applyFont="1" applyFill="1" applyBorder="1" applyAlignment="1">
      <alignment horizontal="left" vertical="top" wrapText="1"/>
    </xf>
    <xf numFmtId="164" fontId="3" fillId="3" borderId="2" xfId="0" applyNumberFormat="1" applyFont="1" applyFill="1" applyBorder="1" applyAlignment="1">
      <alignment horizontal="right" wrapText="1"/>
    </xf>
    <xf numFmtId="0" fontId="3" fillId="3" borderId="2" xfId="0" applyFont="1" applyFill="1" applyBorder="1" applyAlignment="1"/>
    <xf numFmtId="0" fontId="14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left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left" vertical="center" wrapText="1" indent="1"/>
    </xf>
    <xf numFmtId="0" fontId="13" fillId="3" borderId="1" xfId="0" applyFont="1" applyFill="1" applyBorder="1" applyAlignment="1">
      <alignment vertical="center" wrapText="1"/>
    </xf>
    <xf numFmtId="164" fontId="14" fillId="3" borderId="1" xfId="0" applyNumberFormat="1" applyFont="1" applyFill="1" applyBorder="1" applyAlignment="1">
      <alignment horizontal="right" wrapText="1"/>
    </xf>
    <xf numFmtId="164" fontId="13" fillId="3" borderId="6" xfId="0" applyNumberFormat="1" applyFont="1" applyFill="1" applyBorder="1" applyAlignment="1">
      <alignment horizontal="right" wrapText="1"/>
    </xf>
    <xf numFmtId="164" fontId="13" fillId="3" borderId="6" xfId="0" applyNumberFormat="1" applyFont="1" applyFill="1" applyBorder="1" applyAlignment="1">
      <alignment horizontal="right"/>
    </xf>
    <xf numFmtId="164" fontId="13" fillId="3" borderId="1" xfId="0" applyNumberFormat="1" applyFont="1" applyFill="1" applyBorder="1" applyAlignment="1">
      <alignment horizontal="right"/>
    </xf>
    <xf numFmtId="164" fontId="14" fillId="3" borderId="10" xfId="0" applyNumberFormat="1" applyFont="1" applyFill="1" applyBorder="1" applyAlignment="1">
      <alignment horizontal="right" wrapText="1"/>
    </xf>
    <xf numFmtId="164" fontId="13" fillId="3" borderId="1" xfId="0" applyNumberFormat="1" applyFont="1" applyFill="1" applyBorder="1" applyAlignment="1">
      <alignment horizontal="right" wrapText="1"/>
    </xf>
    <xf numFmtId="164" fontId="13" fillId="3" borderId="1" xfId="0" applyNumberFormat="1" applyFont="1" applyFill="1" applyBorder="1" applyAlignment="1">
      <alignment horizontal="right" vertical="center" wrapText="1"/>
    </xf>
    <xf numFmtId="165" fontId="13" fillId="3" borderId="1" xfId="0" applyNumberFormat="1" applyFont="1" applyFill="1" applyBorder="1" applyAlignment="1">
      <alignment horizontal="right" vertical="center" wrapText="1"/>
    </xf>
    <xf numFmtId="165" fontId="3" fillId="3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Border="1"/>
    <xf numFmtId="164" fontId="3" fillId="3" borderId="1" xfId="0" applyNumberFormat="1" applyFont="1" applyFill="1" applyBorder="1" applyAlignment="1">
      <alignment horizontal="right" vertical="center"/>
    </xf>
    <xf numFmtId="164" fontId="3" fillId="0" borderId="2" xfId="0" applyNumberFormat="1" applyFont="1" applyBorder="1"/>
    <xf numFmtId="0" fontId="13" fillId="3" borderId="4" xfId="0" applyFont="1" applyFill="1" applyBorder="1" applyAlignment="1">
      <alignment horizontal="left" vertical="center" wrapText="1" indent="1"/>
    </xf>
    <xf numFmtId="164" fontId="3" fillId="3" borderId="1" xfId="0" applyNumberFormat="1" applyFont="1" applyFill="1" applyBorder="1" applyAlignment="1">
      <alignment wrapText="1"/>
    </xf>
    <xf numFmtId="164" fontId="3" fillId="0" borderId="5" xfId="0" applyNumberFormat="1" applyFont="1" applyBorder="1"/>
    <xf numFmtId="0" fontId="3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/>
    <xf numFmtId="164" fontId="3" fillId="3" borderId="1" xfId="0" applyNumberFormat="1" applyFont="1" applyFill="1" applyBorder="1" applyAlignment="1"/>
    <xf numFmtId="164" fontId="3" fillId="0" borderId="5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vertical="center"/>
    </xf>
    <xf numFmtId="49" fontId="9" fillId="0" borderId="2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center" wrapText="1"/>
    </xf>
    <xf numFmtId="49" fontId="9" fillId="0" borderId="5" xfId="0" applyNumberFormat="1" applyFont="1" applyBorder="1" applyAlignment="1">
      <alignment vertical="center" wrapText="1"/>
    </xf>
    <xf numFmtId="0" fontId="0" fillId="0" borderId="1" xfId="0" applyBorder="1"/>
    <xf numFmtId="0" fontId="3" fillId="4" borderId="1" xfId="0" applyFont="1" applyFill="1" applyBorder="1" applyAlignment="1">
      <alignment horizontal="left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3" fillId="0" borderId="4" xfId="0" applyFont="1" applyBorder="1"/>
    <xf numFmtId="0" fontId="0" fillId="0" borderId="0" xfId="0" applyBorder="1"/>
    <xf numFmtId="49" fontId="3" fillId="5" borderId="2" xfId="0" applyNumberFormat="1" applyFont="1" applyFill="1" applyBorder="1" applyAlignment="1">
      <alignment horizontal="left" vertical="top" wrapText="1"/>
    </xf>
    <xf numFmtId="164" fontId="4" fillId="5" borderId="1" xfId="0" applyNumberFormat="1" applyFont="1" applyFill="1" applyBorder="1" applyAlignment="1">
      <alignment horizontal="right" wrapText="1"/>
    </xf>
    <xf numFmtId="0" fontId="3" fillId="5" borderId="1" xfId="0" applyFont="1" applyFill="1" applyBorder="1" applyAlignment="1">
      <alignment horizontal="right"/>
    </xf>
    <xf numFmtId="0" fontId="0" fillId="5" borderId="0" xfId="0" applyFill="1"/>
    <xf numFmtId="49" fontId="3" fillId="6" borderId="1" xfId="0" applyNumberFormat="1" applyFont="1" applyFill="1" applyBorder="1" applyAlignment="1">
      <alignment horizontal="left" wrapText="1"/>
    </xf>
    <xf numFmtId="49" fontId="3" fillId="5" borderId="1" xfId="0" applyNumberFormat="1" applyFont="1" applyFill="1" applyBorder="1" applyAlignment="1">
      <alignment horizontal="left" wrapText="1"/>
    </xf>
    <xf numFmtId="49" fontId="3" fillId="3" borderId="1" xfId="0" applyNumberFormat="1" applyFont="1" applyFill="1" applyBorder="1" applyAlignment="1">
      <alignment horizontal="center" vertical="top" wrapText="1"/>
    </xf>
    <xf numFmtId="49" fontId="3" fillId="5" borderId="1" xfId="0" applyNumberFormat="1" applyFont="1" applyFill="1" applyBorder="1" applyAlignment="1">
      <alignment horizontal="left" vertical="top" wrapText="1"/>
    </xf>
    <xf numFmtId="164" fontId="3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right" vertical="top"/>
    </xf>
    <xf numFmtId="0" fontId="3" fillId="4" borderId="1" xfId="0" applyFont="1" applyFill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right" vertical="center" wrapText="1"/>
    </xf>
    <xf numFmtId="164" fontId="2" fillId="2" borderId="4" xfId="0" applyNumberFormat="1" applyFont="1" applyFill="1" applyBorder="1" applyAlignment="1">
      <alignment horizontal="right" wrapText="1"/>
    </xf>
    <xf numFmtId="164" fontId="3" fillId="0" borderId="4" xfId="0" applyNumberFormat="1" applyFont="1" applyBorder="1" applyAlignment="1"/>
    <xf numFmtId="164" fontId="2" fillId="2" borderId="4" xfId="0" applyNumberFormat="1" applyFont="1" applyFill="1" applyBorder="1" applyAlignment="1">
      <alignment horizontal="right"/>
    </xf>
    <xf numFmtId="164" fontId="3" fillId="3" borderId="4" xfId="0" applyNumberFormat="1" applyFont="1" applyFill="1" applyBorder="1" applyAlignment="1">
      <alignment horizontal="right"/>
    </xf>
    <xf numFmtId="164" fontId="3" fillId="0" borderId="11" xfId="0" applyNumberFormat="1" applyFont="1" applyBorder="1" applyAlignment="1">
      <alignment horizontal="right" wrapText="1"/>
    </xf>
    <xf numFmtId="0" fontId="3" fillId="0" borderId="2" xfId="0" applyFont="1" applyBorder="1"/>
    <xf numFmtId="0" fontId="3" fillId="0" borderId="0" xfId="0" applyFont="1" applyBorder="1"/>
    <xf numFmtId="0" fontId="3" fillId="5" borderId="1" xfId="0" applyFont="1" applyFill="1" applyBorder="1"/>
    <xf numFmtId="49" fontId="2" fillId="3" borderId="2" xfId="0" applyNumberFormat="1" applyFont="1" applyFill="1" applyBorder="1" applyAlignment="1">
      <alignment horizontal="left" vertical="top"/>
    </xf>
    <xf numFmtId="49" fontId="2" fillId="3" borderId="2" xfId="0" applyNumberFormat="1" applyFont="1" applyFill="1" applyBorder="1" applyAlignment="1">
      <alignment vertical="top"/>
    </xf>
    <xf numFmtId="0" fontId="4" fillId="3" borderId="2" xfId="0" applyFont="1" applyFill="1" applyBorder="1" applyAlignment="1">
      <alignment horizontal="left" vertical="top" wrapText="1"/>
    </xf>
    <xf numFmtId="49" fontId="11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top" wrapText="1"/>
    </xf>
    <xf numFmtId="49" fontId="3" fillId="3" borderId="5" xfId="0" applyNumberFormat="1" applyFont="1" applyFill="1" applyBorder="1" applyAlignment="1"/>
    <xf numFmtId="49" fontId="3" fillId="6" borderId="5" xfId="0" applyNumberFormat="1" applyFont="1" applyFill="1" applyBorder="1" applyAlignment="1">
      <alignment horizontal="left" wrapText="1"/>
    </xf>
    <xf numFmtId="164" fontId="3" fillId="3" borderId="5" xfId="0" applyNumberFormat="1" applyFont="1" applyFill="1" applyBorder="1" applyAlignment="1">
      <alignment horizontal="right"/>
    </xf>
    <xf numFmtId="164" fontId="3" fillId="3" borderId="5" xfId="0" applyNumberFormat="1" applyFont="1" applyFill="1" applyBorder="1" applyAlignment="1"/>
    <xf numFmtId="164" fontId="3" fillId="3" borderId="4" xfId="0" applyNumberFormat="1" applyFont="1" applyFill="1" applyBorder="1" applyAlignment="1">
      <alignment horizontal="center" vertical="center" wrapText="1"/>
    </xf>
    <xf numFmtId="164" fontId="13" fillId="3" borderId="7" xfId="0" applyNumberFormat="1" applyFont="1" applyFill="1" applyBorder="1" applyAlignment="1">
      <alignment horizontal="right" wrapText="1"/>
    </xf>
    <xf numFmtId="164" fontId="13" fillId="3" borderId="4" xfId="0" applyNumberFormat="1" applyFont="1" applyFill="1" applyBorder="1" applyAlignment="1">
      <alignment horizontal="right"/>
    </xf>
    <xf numFmtId="164" fontId="13" fillId="3" borderId="4" xfId="0" applyNumberFormat="1" applyFont="1" applyFill="1" applyBorder="1" applyAlignment="1">
      <alignment horizontal="center"/>
    </xf>
    <xf numFmtId="164" fontId="13" fillId="3" borderId="4" xfId="0" applyNumberFormat="1" applyFont="1" applyFill="1" applyBorder="1" applyAlignment="1">
      <alignment horizontal="right" vertical="center" wrapText="1"/>
    </xf>
    <xf numFmtId="165" fontId="13" fillId="3" borderId="4" xfId="0" applyNumberFormat="1" applyFont="1" applyFill="1" applyBorder="1" applyAlignment="1">
      <alignment horizontal="right" vertical="center" wrapText="1"/>
    </xf>
    <xf numFmtId="164" fontId="3" fillId="0" borderId="4" xfId="0" applyNumberFormat="1" applyFont="1" applyBorder="1"/>
    <xf numFmtId="164" fontId="3" fillId="3" borderId="4" xfId="0" applyNumberFormat="1" applyFont="1" applyFill="1" applyBorder="1" applyAlignment="1">
      <alignment horizontal="right" vertical="center"/>
    </xf>
    <xf numFmtId="164" fontId="3" fillId="0" borderId="8" xfId="0" applyNumberFormat="1" applyFont="1" applyBorder="1"/>
    <xf numFmtId="0" fontId="3" fillId="3" borderId="4" xfId="0" applyFont="1" applyFill="1" applyBorder="1" applyAlignment="1"/>
    <xf numFmtId="164" fontId="3" fillId="0" borderId="11" xfId="0" applyNumberFormat="1" applyFont="1" applyBorder="1"/>
    <xf numFmtId="0" fontId="3" fillId="0" borderId="0" xfId="0" applyFont="1" applyBorder="1" applyAlignment="1">
      <alignment vertical="center"/>
    </xf>
    <xf numFmtId="0" fontId="14" fillId="7" borderId="1" xfId="0" applyFont="1" applyFill="1" applyBorder="1" applyAlignment="1">
      <alignment horizontal="left" vertical="center" wrapText="1"/>
    </xf>
    <xf numFmtId="164" fontId="2" fillId="7" borderId="1" xfId="0" applyNumberFormat="1" applyFont="1" applyFill="1" applyBorder="1" applyAlignment="1">
      <alignment horizontal="center" vertical="center" wrapText="1"/>
    </xf>
    <xf numFmtId="164" fontId="2" fillId="7" borderId="4" xfId="0" applyNumberFormat="1" applyFont="1" applyFill="1" applyBorder="1" applyAlignment="1">
      <alignment horizontal="center" vertical="center" wrapText="1"/>
    </xf>
    <xf numFmtId="0" fontId="14" fillId="7" borderId="2" xfId="0" applyFont="1" applyFill="1" applyBorder="1" applyAlignment="1">
      <alignment horizontal="left" vertical="center" wrapText="1"/>
    </xf>
    <xf numFmtId="164" fontId="14" fillId="7" borderId="10" xfId="0" applyNumberFormat="1" applyFont="1" applyFill="1" applyBorder="1" applyAlignment="1">
      <alignment horizontal="right" wrapText="1"/>
    </xf>
    <xf numFmtId="164" fontId="14" fillId="7" borderId="0" xfId="0" applyNumberFormat="1" applyFont="1" applyFill="1" applyBorder="1" applyAlignment="1">
      <alignment horizontal="right" wrapText="1"/>
    </xf>
    <xf numFmtId="0" fontId="3" fillId="9" borderId="0" xfId="0" applyFont="1" applyFill="1"/>
    <xf numFmtId="164" fontId="3" fillId="0" borderId="1" xfId="0" applyNumberFormat="1" applyFont="1" applyFill="1" applyBorder="1" applyAlignment="1"/>
    <xf numFmtId="164" fontId="3" fillId="0" borderId="4" xfId="0" applyNumberFormat="1" applyFont="1" applyFill="1" applyBorder="1" applyAlignment="1"/>
    <xf numFmtId="0" fontId="3" fillId="0" borderId="1" xfId="0" applyFont="1" applyFill="1" applyBorder="1"/>
    <xf numFmtId="0" fontId="12" fillId="11" borderId="0" xfId="0" applyFont="1" applyFill="1"/>
    <xf numFmtId="164" fontId="3" fillId="10" borderId="1" xfId="0" applyNumberFormat="1" applyFont="1" applyFill="1" applyBorder="1" applyAlignment="1">
      <alignment horizontal="center" vertical="center" wrapText="1"/>
    </xf>
    <xf numFmtId="164" fontId="13" fillId="10" borderId="6" xfId="0" applyNumberFormat="1" applyFont="1" applyFill="1" applyBorder="1" applyAlignment="1">
      <alignment horizontal="right" wrapText="1"/>
    </xf>
    <xf numFmtId="164" fontId="13" fillId="10" borderId="1" xfId="0" applyNumberFormat="1" applyFont="1" applyFill="1" applyBorder="1" applyAlignment="1">
      <alignment horizontal="right"/>
    </xf>
    <xf numFmtId="164" fontId="13" fillId="10" borderId="1" xfId="0" applyNumberFormat="1" applyFont="1" applyFill="1" applyBorder="1" applyAlignment="1">
      <alignment horizontal="right" vertical="center" wrapText="1"/>
    </xf>
    <xf numFmtId="165" fontId="13" fillId="10" borderId="1" xfId="0" applyNumberFormat="1" applyFont="1" applyFill="1" applyBorder="1" applyAlignment="1">
      <alignment horizontal="right" vertical="center" wrapText="1"/>
    </xf>
    <xf numFmtId="164" fontId="3" fillId="11" borderId="1" xfId="0" applyNumberFormat="1" applyFont="1" applyFill="1" applyBorder="1"/>
    <xf numFmtId="164" fontId="3" fillId="10" borderId="1" xfId="0" applyNumberFormat="1" applyFont="1" applyFill="1" applyBorder="1" applyAlignment="1">
      <alignment horizontal="right" vertical="center"/>
    </xf>
    <xf numFmtId="164" fontId="3" fillId="11" borderId="2" xfId="0" applyNumberFormat="1" applyFont="1" applyFill="1" applyBorder="1"/>
    <xf numFmtId="0" fontId="3" fillId="10" borderId="1" xfId="0" applyFont="1" applyFill="1" applyBorder="1" applyAlignment="1"/>
    <xf numFmtId="164" fontId="3" fillId="11" borderId="5" xfId="0" applyNumberFormat="1" applyFont="1" applyFill="1" applyBorder="1"/>
    <xf numFmtId="0" fontId="0" fillId="11" borderId="0" xfId="0" applyFill="1"/>
    <xf numFmtId="164" fontId="2" fillId="7" borderId="1" xfId="0" applyNumberFormat="1" applyFont="1" applyFill="1" applyBorder="1"/>
    <xf numFmtId="164" fontId="2" fillId="7" borderId="4" xfId="0" applyNumberFormat="1" applyFont="1" applyFill="1" applyBorder="1"/>
    <xf numFmtId="49" fontId="2" fillId="12" borderId="2" xfId="0" applyNumberFormat="1" applyFont="1" applyFill="1" applyBorder="1" applyAlignment="1">
      <alignment horizontal="left" vertical="top"/>
    </xf>
    <xf numFmtId="49" fontId="2" fillId="12" borderId="2" xfId="0" applyNumberFormat="1" applyFont="1" applyFill="1" applyBorder="1" applyAlignment="1">
      <alignment vertical="top"/>
    </xf>
    <xf numFmtId="0" fontId="4" fillId="12" borderId="1" xfId="0" applyFont="1" applyFill="1" applyBorder="1" applyAlignment="1">
      <alignment horizontal="left" vertical="top" wrapText="1"/>
    </xf>
    <xf numFmtId="0" fontId="3" fillId="13" borderId="1" xfId="0" applyFont="1" applyFill="1" applyBorder="1" applyAlignment="1">
      <alignment vertical="top" wrapText="1"/>
    </xf>
    <xf numFmtId="49" fontId="3" fillId="12" borderId="1" xfId="0" applyNumberFormat="1" applyFont="1" applyFill="1" applyBorder="1" applyAlignment="1">
      <alignment vertical="top"/>
    </xf>
    <xf numFmtId="49" fontId="3" fillId="12" borderId="1" xfId="0" applyNumberFormat="1" applyFont="1" applyFill="1" applyBorder="1" applyAlignment="1">
      <alignment horizontal="left" vertical="top" wrapText="1"/>
    </xf>
    <xf numFmtId="164" fontId="3" fillId="12" borderId="1" xfId="0" applyNumberFormat="1" applyFont="1" applyFill="1" applyBorder="1" applyAlignment="1">
      <alignment horizontal="right"/>
    </xf>
    <xf numFmtId="0" fontId="3" fillId="5" borderId="1" xfId="0" applyFont="1" applyFill="1" applyBorder="1" applyAlignment="1">
      <alignment horizontal="center" vertical="center"/>
    </xf>
    <xf numFmtId="164" fontId="3" fillId="5" borderId="1" xfId="0" applyNumberFormat="1" applyFont="1" applyFill="1" applyBorder="1" applyAlignment="1">
      <alignment horizontal="right" wrapText="1"/>
    </xf>
    <xf numFmtId="164" fontId="3" fillId="5" borderId="1" xfId="0" applyNumberFormat="1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vertical="center"/>
    </xf>
    <xf numFmtId="164" fontId="3" fillId="5" borderId="1" xfId="0" applyNumberFormat="1" applyFont="1" applyFill="1" applyBorder="1" applyAlignment="1">
      <alignment vertical="center"/>
    </xf>
    <xf numFmtId="2" fontId="3" fillId="5" borderId="1" xfId="0" applyNumberFormat="1" applyFont="1" applyFill="1" applyBorder="1" applyAlignment="1">
      <alignment horizontal="left"/>
    </xf>
    <xf numFmtId="164" fontId="3" fillId="5" borderId="1" xfId="0" applyNumberFormat="1" applyFont="1" applyFill="1" applyBorder="1" applyAlignment="1"/>
    <xf numFmtId="164" fontId="3" fillId="6" borderId="1" xfId="0" applyNumberFormat="1" applyFont="1" applyFill="1" applyBorder="1" applyAlignment="1">
      <alignment horizontal="right"/>
    </xf>
    <xf numFmtId="164" fontId="3" fillId="6" borderId="1" xfId="0" applyNumberFormat="1" applyFont="1" applyFill="1" applyBorder="1" applyAlignment="1"/>
    <xf numFmtId="164" fontId="3" fillId="6" borderId="5" xfId="0" applyNumberFormat="1" applyFont="1" applyFill="1" applyBorder="1" applyAlignment="1"/>
    <xf numFmtId="164" fontId="3" fillId="5" borderId="5" xfId="0" applyNumberFormat="1" applyFont="1" applyFill="1" applyBorder="1" applyAlignment="1">
      <alignment horizontal="right"/>
    </xf>
    <xf numFmtId="164" fontId="3" fillId="5" borderId="5" xfId="0" applyNumberFormat="1" applyFont="1" applyFill="1" applyBorder="1" applyAlignment="1">
      <alignment horizontal="right" wrapText="1"/>
    </xf>
    <xf numFmtId="0" fontId="3" fillId="6" borderId="1" xfId="0" applyFont="1" applyFill="1" applyBorder="1" applyAlignment="1">
      <alignment horizontal="right" vertical="top"/>
    </xf>
    <xf numFmtId="0" fontId="3" fillId="6" borderId="2" xfId="0" applyFont="1" applyFill="1" applyBorder="1" applyAlignment="1"/>
    <xf numFmtId="0" fontId="3" fillId="5" borderId="0" xfId="0" applyFont="1" applyFill="1"/>
    <xf numFmtId="0" fontId="2" fillId="2" borderId="1" xfId="0" applyFont="1" applyFill="1" applyBorder="1" applyAlignment="1">
      <alignment horizontal="left" vertical="top" wrapText="1"/>
    </xf>
    <xf numFmtId="0" fontId="3" fillId="13" borderId="1" xfId="0" applyFont="1" applyFill="1" applyBorder="1" applyAlignment="1">
      <alignment horizontal="left" vertical="top" wrapText="1"/>
    </xf>
    <xf numFmtId="49" fontId="9" fillId="13" borderId="2" xfId="0" applyNumberFormat="1" applyFont="1" applyFill="1" applyBorder="1" applyAlignment="1">
      <alignment horizontal="center" vertical="top" wrapText="1"/>
    </xf>
    <xf numFmtId="164" fontId="3" fillId="13" borderId="1" xfId="0" applyNumberFormat="1" applyFont="1" applyFill="1" applyBorder="1" applyAlignment="1">
      <alignment horizontal="right" wrapText="1"/>
    </xf>
    <xf numFmtId="164" fontId="3" fillId="13" borderId="4" xfId="0" applyNumberFormat="1" applyFont="1" applyFill="1" applyBorder="1" applyAlignment="1">
      <alignment horizontal="right" wrapText="1"/>
    </xf>
    <xf numFmtId="49" fontId="9" fillId="13" borderId="1" xfId="0" applyNumberFormat="1" applyFont="1" applyFill="1" applyBorder="1" applyAlignment="1">
      <alignment horizontal="center" vertical="top" wrapText="1"/>
    </xf>
    <xf numFmtId="0" fontId="13" fillId="13" borderId="1" xfId="0" applyFont="1" applyFill="1" applyBorder="1" applyAlignment="1">
      <alignment horizontal="left" vertical="top" wrapText="1"/>
    </xf>
    <xf numFmtId="49" fontId="3" fillId="13" borderId="2" xfId="0" applyNumberFormat="1" applyFont="1" applyFill="1" applyBorder="1" applyAlignment="1">
      <alignment horizontal="left" vertical="top" wrapText="1"/>
    </xf>
    <xf numFmtId="49" fontId="9" fillId="8" borderId="2" xfId="0" applyNumberFormat="1" applyFont="1" applyFill="1" applyBorder="1" applyAlignment="1">
      <alignment horizontal="center" vertical="top" wrapText="1"/>
    </xf>
    <xf numFmtId="0" fontId="10" fillId="13" borderId="1" xfId="0" applyFont="1" applyFill="1" applyBorder="1" applyAlignment="1">
      <alignment horizontal="left" vertical="top" wrapText="1"/>
    </xf>
    <xf numFmtId="49" fontId="3" fillId="8" borderId="2" xfId="0" applyNumberFormat="1" applyFont="1" applyFill="1" applyBorder="1" applyAlignment="1">
      <alignment horizontal="left" vertical="top" wrapText="1"/>
    </xf>
    <xf numFmtId="164" fontId="4" fillId="8" borderId="1" xfId="0" applyNumberFormat="1" applyFont="1" applyFill="1" applyBorder="1" applyAlignment="1">
      <alignment horizontal="right" wrapText="1"/>
    </xf>
    <xf numFmtId="0" fontId="3" fillId="8" borderId="1" xfId="0" applyFont="1" applyFill="1" applyBorder="1" applyAlignment="1">
      <alignment horizontal="right"/>
    </xf>
    <xf numFmtId="0" fontId="3" fillId="8" borderId="4" xfId="0" applyFont="1" applyFill="1" applyBorder="1" applyAlignment="1">
      <alignment horizontal="right"/>
    </xf>
    <xf numFmtId="49" fontId="3" fillId="3" borderId="2" xfId="0" applyNumberFormat="1" applyFont="1" applyFill="1" applyBorder="1" applyAlignment="1">
      <alignment vertical="top"/>
    </xf>
    <xf numFmtId="49" fontId="3" fillId="3" borderId="3" xfId="0" applyNumberFormat="1" applyFont="1" applyFill="1" applyBorder="1" applyAlignment="1">
      <alignment vertical="top"/>
    </xf>
    <xf numFmtId="49" fontId="3" fillId="3" borderId="5" xfId="0" applyNumberFormat="1" applyFont="1" applyFill="1" applyBorder="1" applyAlignment="1">
      <alignment vertical="top"/>
    </xf>
    <xf numFmtId="0" fontId="3" fillId="0" borderId="9" xfId="0" applyFont="1" applyBorder="1"/>
    <xf numFmtId="0" fontId="0" fillId="0" borderId="9" xfId="0" applyBorder="1"/>
    <xf numFmtId="164" fontId="3" fillId="0" borderId="2" xfId="0" applyNumberFormat="1" applyFont="1" applyBorder="1" applyAlignment="1"/>
    <xf numFmtId="0" fontId="3" fillId="5" borderId="2" xfId="0" applyFont="1" applyFill="1" applyBorder="1"/>
    <xf numFmtId="0" fontId="3" fillId="0" borderId="8" xfId="0" applyFont="1" applyBorder="1"/>
    <xf numFmtId="49" fontId="3" fillId="0" borderId="1" xfId="0" applyNumberFormat="1" applyFont="1" applyBorder="1"/>
    <xf numFmtId="49" fontId="3" fillId="0" borderId="1" xfId="0" applyNumberFormat="1" applyFont="1" applyBorder="1" applyAlignment="1"/>
    <xf numFmtId="0" fontId="3" fillId="6" borderId="8" xfId="0" applyFont="1" applyFill="1" applyBorder="1" applyAlignment="1"/>
    <xf numFmtId="0" fontId="3" fillId="6" borderId="4" xfId="0" applyFont="1" applyFill="1" applyBorder="1" applyAlignment="1">
      <alignment horizontal="right" vertical="top"/>
    </xf>
    <xf numFmtId="49" fontId="3" fillId="4" borderId="1" xfId="0" applyNumberFormat="1" applyFont="1" applyFill="1" applyBorder="1" applyAlignment="1">
      <alignment horizontal="left" vertical="top" wrapText="1"/>
    </xf>
    <xf numFmtId="164" fontId="3" fillId="4" borderId="1" xfId="0" applyNumberFormat="1" applyFont="1" applyFill="1" applyBorder="1" applyAlignment="1">
      <alignment horizontal="right" wrapText="1"/>
    </xf>
    <xf numFmtId="164" fontId="3" fillId="4" borderId="4" xfId="0" applyNumberFormat="1" applyFont="1" applyFill="1" applyBorder="1" applyAlignment="1">
      <alignment horizontal="right" wrapText="1"/>
    </xf>
    <xf numFmtId="164" fontId="4" fillId="5" borderId="4" xfId="0" applyNumberFormat="1" applyFont="1" applyFill="1" applyBorder="1" applyAlignment="1">
      <alignment horizontal="right" wrapText="1"/>
    </xf>
    <xf numFmtId="0" fontId="3" fillId="5" borderId="4" xfId="0" applyFont="1" applyFill="1" applyBorder="1" applyAlignment="1">
      <alignment horizontal="right"/>
    </xf>
    <xf numFmtId="49" fontId="3" fillId="5" borderId="1" xfId="0" applyNumberFormat="1" applyFont="1" applyFill="1" applyBorder="1"/>
    <xf numFmtId="164" fontId="3" fillId="5" borderId="4" xfId="0" applyNumberFormat="1" applyFont="1" applyFill="1" applyBorder="1" applyAlignment="1"/>
    <xf numFmtId="164" fontId="3" fillId="5" borderId="4" xfId="0" applyNumberFormat="1" applyFont="1" applyFill="1" applyBorder="1" applyAlignment="1">
      <alignment horizontal="right" vertical="center" wrapText="1"/>
    </xf>
    <xf numFmtId="0" fontId="3" fillId="5" borderId="4" xfId="0" applyFont="1" applyFill="1" applyBorder="1" applyAlignment="1">
      <alignment vertical="center"/>
    </xf>
    <xf numFmtId="164" fontId="3" fillId="6" borderId="11" xfId="0" applyNumberFormat="1" applyFont="1" applyFill="1" applyBorder="1" applyAlignment="1"/>
    <xf numFmtId="164" fontId="3" fillId="5" borderId="11" xfId="0" applyNumberFormat="1" applyFont="1" applyFill="1" applyBorder="1" applyAlignment="1">
      <alignment horizontal="right"/>
    </xf>
    <xf numFmtId="164" fontId="3" fillId="5" borderId="11" xfId="0" applyNumberFormat="1" applyFont="1" applyFill="1" applyBorder="1" applyAlignment="1">
      <alignment horizontal="right" wrapText="1"/>
    </xf>
    <xf numFmtId="49" fontId="3" fillId="4" borderId="2" xfId="0" applyNumberFormat="1" applyFont="1" applyFill="1" applyBorder="1" applyAlignment="1">
      <alignment horizontal="left" vertical="top" wrapText="1"/>
    </xf>
    <xf numFmtId="164" fontId="3" fillId="4" borderId="2" xfId="0" applyNumberFormat="1" applyFont="1" applyFill="1" applyBorder="1" applyAlignment="1">
      <alignment horizontal="right" wrapText="1"/>
    </xf>
    <xf numFmtId="164" fontId="3" fillId="4" borderId="8" xfId="0" applyNumberFormat="1" applyFont="1" applyFill="1" applyBorder="1" applyAlignment="1">
      <alignment horizontal="right" wrapText="1"/>
    </xf>
    <xf numFmtId="0" fontId="2" fillId="2" borderId="2" xfId="0" applyFont="1" applyFill="1" applyBorder="1" applyAlignment="1">
      <alignment vertical="top" wrapText="1"/>
    </xf>
    <xf numFmtId="49" fontId="2" fillId="2" borderId="5" xfId="0" applyNumberFormat="1" applyFont="1" applyFill="1" applyBorder="1" applyAlignment="1"/>
    <xf numFmtId="49" fontId="2" fillId="2" borderId="5" xfId="0" applyNumberFormat="1" applyFont="1" applyFill="1" applyBorder="1" applyAlignment="1">
      <alignment vertical="top"/>
    </xf>
    <xf numFmtId="49" fontId="2" fillId="2" borderId="3" xfId="0" applyNumberFormat="1" applyFont="1" applyFill="1" applyBorder="1" applyAlignment="1">
      <alignment vertical="top"/>
    </xf>
    <xf numFmtId="49" fontId="2" fillId="2" borderId="3" xfId="0" applyNumberFormat="1" applyFont="1" applyFill="1" applyBorder="1" applyAlignment="1"/>
    <xf numFmtId="0" fontId="3" fillId="6" borderId="4" xfId="0" applyFont="1" applyFill="1" applyBorder="1" applyAlignment="1">
      <alignment horizontal="right"/>
    </xf>
    <xf numFmtId="49" fontId="3" fillId="3" borderId="1" xfId="0" applyNumberFormat="1" applyFont="1" applyFill="1" applyBorder="1" applyAlignment="1">
      <alignment horizontal="center" vertical="top" wrapText="1"/>
    </xf>
    <xf numFmtId="164" fontId="3" fillId="3" borderId="1" xfId="0" applyNumberFormat="1" applyFont="1" applyFill="1" applyBorder="1" applyAlignment="1">
      <alignment horizontal="right" wrapText="1"/>
    </xf>
    <xf numFmtId="0" fontId="3" fillId="3" borderId="1" xfId="0" applyFont="1" applyFill="1" applyBorder="1" applyAlignment="1">
      <alignment horizontal="right"/>
    </xf>
    <xf numFmtId="0" fontId="3" fillId="6" borderId="1" xfId="0" applyFont="1" applyFill="1" applyBorder="1" applyAlignment="1">
      <alignment horizontal="right"/>
    </xf>
    <xf numFmtId="49" fontId="9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 wrapText="1"/>
    </xf>
    <xf numFmtId="49" fontId="3" fillId="13" borderId="1" xfId="0" applyNumberFormat="1" applyFont="1" applyFill="1" applyBorder="1" applyAlignment="1">
      <alignment horizontal="left" vertical="top" wrapText="1"/>
    </xf>
    <xf numFmtId="0" fontId="3" fillId="0" borderId="0" xfId="0" applyFont="1" applyFill="1"/>
    <xf numFmtId="0" fontId="0" fillId="0" borderId="0" xfId="0" applyFill="1"/>
    <xf numFmtId="164" fontId="3" fillId="14" borderId="5" xfId="0" applyNumberFormat="1" applyFont="1" applyFill="1" applyBorder="1" applyAlignment="1">
      <alignment horizontal="right" wrapText="1"/>
    </xf>
    <xf numFmtId="164" fontId="3" fillId="14" borderId="5" xfId="0" applyNumberFormat="1" applyFont="1" applyFill="1" applyBorder="1" applyAlignment="1">
      <alignment horizontal="right"/>
    </xf>
    <xf numFmtId="49" fontId="11" fillId="14" borderId="2" xfId="0" applyNumberFormat="1" applyFont="1" applyFill="1" applyBorder="1" applyAlignment="1">
      <alignment vertical="top"/>
    </xf>
    <xf numFmtId="0" fontId="4" fillId="14" borderId="1" xfId="0" applyFont="1" applyFill="1" applyBorder="1" applyAlignment="1">
      <alignment vertical="top" wrapText="1"/>
    </xf>
    <xf numFmtId="0" fontId="3" fillId="14" borderId="1" xfId="0" applyFont="1" applyFill="1" applyBorder="1" applyAlignment="1">
      <alignment horizontal="left" vertical="top" wrapText="1"/>
    </xf>
    <xf numFmtId="49" fontId="3" fillId="14" borderId="5" xfId="0" applyNumberFormat="1" applyFont="1" applyFill="1" applyBorder="1" applyAlignment="1">
      <alignment horizontal="center" wrapText="1"/>
    </xf>
    <xf numFmtId="49" fontId="3" fillId="14" borderId="1" xfId="0" applyNumberFormat="1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right"/>
    </xf>
    <xf numFmtId="49" fontId="3" fillId="0" borderId="2" xfId="0" applyNumberFormat="1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horizontal="right" wrapText="1"/>
    </xf>
    <xf numFmtId="49" fontId="3" fillId="0" borderId="5" xfId="0" applyNumberFormat="1" applyFont="1" applyFill="1" applyBorder="1" applyAlignment="1"/>
    <xf numFmtId="49" fontId="3" fillId="0" borderId="5" xfId="0" applyNumberFormat="1" applyFont="1" applyFill="1" applyBorder="1" applyAlignment="1">
      <alignment horizontal="left" wrapText="1"/>
    </xf>
    <xf numFmtId="164" fontId="3" fillId="0" borderId="5" xfId="0" applyNumberFormat="1" applyFont="1" applyFill="1" applyBorder="1" applyAlignment="1">
      <alignment horizontal="right"/>
    </xf>
    <xf numFmtId="164" fontId="3" fillId="0" borderId="5" xfId="0" applyNumberFormat="1" applyFont="1" applyFill="1" applyBorder="1" applyAlignment="1"/>
    <xf numFmtId="49" fontId="3" fillId="0" borderId="5" xfId="0" applyNumberFormat="1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left" wrapText="1"/>
    </xf>
    <xf numFmtId="164" fontId="3" fillId="0" borderId="5" xfId="0" applyNumberFormat="1" applyFont="1" applyFill="1" applyBorder="1" applyAlignment="1">
      <alignment horizontal="right" wrapText="1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left" vertical="top"/>
    </xf>
    <xf numFmtId="49" fontId="3" fillId="12" borderId="1" xfId="0" applyNumberFormat="1" applyFont="1" applyFill="1" applyBorder="1" applyAlignment="1">
      <alignment horizontal="left" vertical="top"/>
    </xf>
    <xf numFmtId="49" fontId="3" fillId="3" borderId="1" xfId="0" applyNumberFormat="1" applyFont="1" applyFill="1" applyBorder="1" applyAlignment="1">
      <alignment horizontal="left"/>
    </xf>
    <xf numFmtId="49" fontId="3" fillId="3" borderId="5" xfId="0" applyNumberFormat="1" applyFont="1" applyFill="1" applyBorder="1" applyAlignment="1">
      <alignment horizontal="left"/>
    </xf>
    <xf numFmtId="49" fontId="3" fillId="0" borderId="5" xfId="0" applyNumberFormat="1" applyFont="1" applyFill="1" applyBorder="1" applyAlignment="1">
      <alignment horizontal="left"/>
    </xf>
    <xf numFmtId="0" fontId="3" fillId="0" borderId="5" xfId="0" applyFont="1" applyBorder="1" applyAlignment="1">
      <alignment horizontal="left" wrapText="1"/>
    </xf>
    <xf numFmtId="0" fontId="3" fillId="0" borderId="5" xfId="0" applyFont="1" applyFill="1" applyBorder="1" applyAlignment="1">
      <alignment horizontal="left" wrapText="1"/>
    </xf>
    <xf numFmtId="0" fontId="3" fillId="14" borderId="5" xfId="0" applyFont="1" applyFill="1" applyBorder="1" applyAlignment="1">
      <alignment horizontal="left" wrapText="1"/>
    </xf>
    <xf numFmtId="49" fontId="3" fillId="0" borderId="1" xfId="0" applyNumberFormat="1" applyFont="1" applyBorder="1" applyAlignment="1">
      <alignment horizontal="left"/>
    </xf>
    <xf numFmtId="0" fontId="0" fillId="0" borderId="0" xfId="0" applyAlignment="1">
      <alignment horizontal="left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49" fontId="11" fillId="5" borderId="2" xfId="0" applyNumberFormat="1" applyFont="1" applyFill="1" applyBorder="1" applyAlignment="1">
      <alignment horizontal="center" vertical="top"/>
    </xf>
    <xf numFmtId="49" fontId="11" fillId="5" borderId="3" xfId="0" applyNumberFormat="1" applyFont="1" applyFill="1" applyBorder="1" applyAlignment="1">
      <alignment horizontal="center" vertical="top"/>
    </xf>
    <xf numFmtId="49" fontId="11" fillId="5" borderId="5" xfId="0" applyNumberFormat="1" applyFont="1" applyFill="1" applyBorder="1" applyAlignment="1">
      <alignment horizontal="center" vertical="top"/>
    </xf>
    <xf numFmtId="49" fontId="3" fillId="3" borderId="2" xfId="0" applyNumberFormat="1" applyFont="1" applyFill="1" applyBorder="1" applyAlignment="1">
      <alignment horizontal="center" vertical="top"/>
    </xf>
    <xf numFmtId="49" fontId="3" fillId="3" borderId="3" xfId="0" applyNumberFormat="1" applyFont="1" applyFill="1" applyBorder="1" applyAlignment="1">
      <alignment horizontal="center" vertical="top"/>
    </xf>
    <xf numFmtId="49" fontId="3" fillId="3" borderId="5" xfId="0" applyNumberFormat="1" applyFont="1" applyFill="1" applyBorder="1" applyAlignment="1">
      <alignment horizontal="center" vertical="top"/>
    </xf>
    <xf numFmtId="0" fontId="4" fillId="5" borderId="2" xfId="0" applyFont="1" applyFill="1" applyBorder="1" applyAlignment="1">
      <alignment horizontal="center" vertical="top" wrapText="1"/>
    </xf>
    <xf numFmtId="0" fontId="4" fillId="5" borderId="3" xfId="0" applyFont="1" applyFill="1" applyBorder="1" applyAlignment="1">
      <alignment horizontal="center" vertical="top" wrapText="1"/>
    </xf>
    <xf numFmtId="0" fontId="4" fillId="5" borderId="5" xfId="0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0" fontId="3" fillId="4" borderId="5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center" vertical="top"/>
    </xf>
    <xf numFmtId="0" fontId="3" fillId="6" borderId="4" xfId="0" applyFont="1" applyFill="1" applyBorder="1" applyAlignment="1">
      <alignment horizontal="right"/>
    </xf>
    <xf numFmtId="49" fontId="3" fillId="3" borderId="1" xfId="0" applyNumberFormat="1" applyFont="1" applyFill="1" applyBorder="1" applyAlignment="1">
      <alignment horizontal="left" vertical="top" wrapText="1"/>
    </xf>
    <xf numFmtId="164" fontId="3" fillId="3" borderId="1" xfId="0" applyNumberFormat="1" applyFont="1" applyFill="1" applyBorder="1" applyAlignment="1">
      <alignment horizontal="right" wrapText="1"/>
    </xf>
    <xf numFmtId="0" fontId="3" fillId="3" borderId="1" xfId="0" applyFont="1" applyFill="1" applyBorder="1" applyAlignment="1">
      <alignment horizontal="right"/>
    </xf>
    <xf numFmtId="0" fontId="3" fillId="6" borderId="1" xfId="0" applyFont="1" applyFill="1" applyBorder="1" applyAlignment="1">
      <alignment horizontal="right"/>
    </xf>
    <xf numFmtId="49" fontId="2" fillId="3" borderId="2" xfId="0" applyNumberFormat="1" applyFont="1" applyFill="1" applyBorder="1" applyAlignment="1">
      <alignment horizontal="center" vertical="top"/>
    </xf>
    <xf numFmtId="49" fontId="2" fillId="3" borderId="3" xfId="0" applyNumberFormat="1" applyFont="1" applyFill="1" applyBorder="1" applyAlignment="1">
      <alignment horizontal="center" vertical="top"/>
    </xf>
    <xf numFmtId="49" fontId="2" fillId="3" borderId="5" xfId="0" applyNumberFormat="1" applyFont="1" applyFill="1" applyBorder="1" applyAlignment="1">
      <alignment horizontal="center" vertical="top"/>
    </xf>
    <xf numFmtId="0" fontId="13" fillId="0" borderId="1" xfId="0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49" fontId="2" fillId="2" borderId="5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9" fontId="2" fillId="2" borderId="1" xfId="0" applyNumberFormat="1" applyFont="1" applyFill="1" applyBorder="1" applyAlignment="1"/>
    <xf numFmtId="49" fontId="3" fillId="3" borderId="1" xfId="0" applyNumberFormat="1" applyFont="1" applyFill="1" applyBorder="1" applyAlignment="1">
      <alignment horizontal="center" vertical="top" wrapText="1"/>
    </xf>
    <xf numFmtId="0" fontId="14" fillId="3" borderId="2" xfId="0" applyFont="1" applyFill="1" applyBorder="1" applyAlignment="1">
      <alignment horizontal="center" vertical="top" wrapText="1"/>
    </xf>
    <xf numFmtId="0" fontId="14" fillId="3" borderId="3" xfId="0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49" fontId="2" fillId="2" borderId="5" xfId="0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right" wrapText="1"/>
    </xf>
    <xf numFmtId="49" fontId="3" fillId="13" borderId="1" xfId="0" applyNumberFormat="1" applyFont="1" applyFill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49" fontId="9" fillId="5" borderId="2" xfId="0" applyNumberFormat="1" applyFont="1" applyFill="1" applyBorder="1" applyAlignment="1">
      <alignment horizontal="center" vertical="top" wrapText="1"/>
    </xf>
    <xf numFmtId="49" fontId="9" fillId="5" borderId="5" xfId="0" applyNumberFormat="1" applyFont="1" applyFill="1" applyBorder="1" applyAlignment="1">
      <alignment horizontal="center" vertical="top" wrapText="1"/>
    </xf>
    <xf numFmtId="0" fontId="9" fillId="4" borderId="2" xfId="0" applyFont="1" applyFill="1" applyBorder="1" applyAlignment="1">
      <alignment horizontal="center" vertical="top" wrapText="1"/>
    </xf>
    <xf numFmtId="0" fontId="9" fillId="4" borderId="5" xfId="0" applyFont="1" applyFill="1" applyBorder="1" applyAlignment="1">
      <alignment horizontal="center" vertical="top" wrapText="1"/>
    </xf>
    <xf numFmtId="49" fontId="14" fillId="3" borderId="1" xfId="0" applyNumberFormat="1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horizontal="left" vertical="top" wrapText="1"/>
    </xf>
    <xf numFmtId="0" fontId="12" fillId="0" borderId="0" xfId="0" applyFont="1" applyBorder="1" applyAlignment="1">
      <alignment horizontal="right" vertical="top" wrapText="1"/>
    </xf>
    <xf numFmtId="0" fontId="15" fillId="0" borderId="0" xfId="0" applyFont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10" borderId="1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7" fillId="0" borderId="0" xfId="0" applyFont="1" applyAlignment="1">
      <alignment horizontal="right"/>
    </xf>
    <xf numFmtId="0" fontId="0" fillId="0" borderId="0" xfId="0" applyFont="1" applyBorder="1" applyAlignment="1">
      <alignment horizontal="left" vertical="top" wrapText="1"/>
    </xf>
    <xf numFmtId="0" fontId="18" fillId="0" borderId="0" xfId="0" applyFont="1" applyAlignment="1">
      <alignment horizontal="right"/>
    </xf>
    <xf numFmtId="0" fontId="19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0" fontId="3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/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0" xfId="0" applyFont="1" applyAlignment="1">
      <alignment vertical="top" wrapText="1"/>
    </xf>
    <xf numFmtId="0" fontId="7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justify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justify"/>
    </xf>
    <xf numFmtId="49" fontId="0" fillId="0" borderId="0" xfId="0" applyNumberFormat="1"/>
    <xf numFmtId="49" fontId="3" fillId="0" borderId="4" xfId="0" applyNumberFormat="1" applyFont="1" applyBorder="1" applyAlignment="1">
      <alignment horizontal="left" vertical="top" wrapText="1"/>
    </xf>
    <xf numFmtId="0" fontId="21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22" fillId="0" borderId="0" xfId="0" applyFont="1"/>
    <xf numFmtId="0" fontId="7" fillId="0" borderId="0" xfId="0" applyFont="1" applyBorder="1" applyAlignment="1">
      <alignment horizontal="left" vertical="top" wrapText="1"/>
    </xf>
    <xf numFmtId="0" fontId="8" fillId="0" borderId="0" xfId="2" applyFont="1" applyBorder="1" applyAlignment="1">
      <alignment horizontal="center"/>
    </xf>
    <xf numFmtId="0" fontId="9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49" fontId="10" fillId="0" borderId="1" xfId="2" applyNumberFormat="1" applyFont="1" applyBorder="1" applyAlignment="1">
      <alignment horizontal="left" vertical="top" wrapText="1"/>
    </xf>
    <xf numFmtId="0" fontId="9" fillId="0" borderId="1" xfId="2" applyFont="1" applyBorder="1" applyAlignment="1">
      <alignment horizontal="left" vertical="top" wrapText="1"/>
    </xf>
    <xf numFmtId="0" fontId="10" fillId="0" borderId="1" xfId="2" applyFont="1" applyBorder="1" applyAlignment="1">
      <alignment horizontal="left" vertical="center" wrapText="1"/>
    </xf>
    <xf numFmtId="49" fontId="10" fillId="0" borderId="2" xfId="0" applyNumberFormat="1" applyFont="1" applyBorder="1" applyAlignment="1">
      <alignment horizontal="left" vertical="top"/>
    </xf>
    <xf numFmtId="49" fontId="10" fillId="0" borderId="2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0" fontId="9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0" fontId="10" fillId="2" borderId="6" xfId="0" applyFont="1" applyFill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top" wrapText="1"/>
    </xf>
    <xf numFmtId="0" fontId="9" fillId="4" borderId="1" xfId="0" applyFont="1" applyFill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14" fontId="9" fillId="0" borderId="1" xfId="0" applyNumberFormat="1" applyFont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49" fontId="9" fillId="0" borderId="5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49" fontId="10" fillId="2" borderId="1" xfId="0" applyNumberFormat="1" applyFont="1" applyFill="1" applyBorder="1" applyAlignment="1">
      <alignment horizontal="left" vertical="top" wrapText="1"/>
    </xf>
    <xf numFmtId="49" fontId="10" fillId="2" borderId="1" xfId="2" applyNumberFormat="1" applyFont="1" applyFill="1" applyBorder="1" applyAlignment="1">
      <alignment horizontal="left" vertical="top" wrapText="1"/>
    </xf>
    <xf numFmtId="49" fontId="10" fillId="2" borderId="1" xfId="2" applyNumberFormat="1" applyFont="1" applyFill="1" applyBorder="1" applyAlignment="1">
      <alignment horizontal="left" vertical="top" wrapText="1"/>
    </xf>
    <xf numFmtId="49" fontId="9" fillId="2" borderId="1" xfId="2" applyNumberFormat="1" applyFont="1" applyFill="1" applyBorder="1" applyAlignment="1">
      <alignment horizontal="left" vertical="top" wrapText="1"/>
    </xf>
    <xf numFmtId="49" fontId="10" fillId="2" borderId="7" xfId="2" applyNumberFormat="1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49" fontId="11" fillId="0" borderId="6" xfId="0" applyNumberFormat="1" applyFont="1" applyBorder="1" applyAlignment="1">
      <alignment horizontal="center" vertical="top" wrapText="1"/>
    </xf>
    <xf numFmtId="0" fontId="0" fillId="2" borderId="0" xfId="0" applyFill="1"/>
    <xf numFmtId="49" fontId="11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5" xfId="0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9" fontId="11" fillId="2" borderId="1" xfId="0" applyNumberFormat="1" applyFont="1" applyFill="1" applyBorder="1" applyAlignment="1">
      <alignment horizontal="center" vertical="center"/>
    </xf>
    <xf numFmtId="49" fontId="24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/>
    </xf>
    <xf numFmtId="0" fontId="11" fillId="15" borderId="1" xfId="0" applyFont="1" applyFill="1" applyBorder="1" applyAlignment="1">
      <alignment horizontal="left" vertical="top" wrapText="1"/>
    </xf>
    <xf numFmtId="0" fontId="11" fillId="15" borderId="1" xfId="0" applyFont="1" applyFill="1" applyBorder="1" applyAlignment="1">
      <alignment horizontal="center" vertical="center" wrapText="1"/>
    </xf>
    <xf numFmtId="0" fontId="9" fillId="15" borderId="1" xfId="0" applyFont="1" applyFill="1" applyBorder="1" applyAlignment="1">
      <alignment vertical="center" wrapText="1"/>
    </xf>
    <xf numFmtId="49" fontId="11" fillId="15" borderId="1" xfId="0" applyNumberFormat="1" applyFont="1" applyFill="1" applyBorder="1" applyAlignment="1">
      <alignment horizontal="center" vertical="center" wrapText="1"/>
    </xf>
    <xf numFmtId="49" fontId="11" fillId="4" borderId="2" xfId="0" applyNumberFormat="1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left" vertical="top" wrapText="1"/>
    </xf>
    <xf numFmtId="0" fontId="11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vertical="center" wrapText="1"/>
    </xf>
    <xf numFmtId="49" fontId="11" fillId="5" borderId="1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left" vertical="top"/>
    </xf>
    <xf numFmtId="49" fontId="10" fillId="2" borderId="2" xfId="0" applyNumberFormat="1" applyFont="1" applyFill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left" vertical="top" wrapText="1"/>
    </xf>
    <xf numFmtId="0" fontId="9" fillId="15" borderId="1" xfId="0" applyFont="1" applyFill="1" applyBorder="1" applyAlignment="1">
      <alignment horizontal="left" vertical="top" wrapText="1"/>
    </xf>
    <xf numFmtId="49" fontId="10" fillId="2" borderId="1" xfId="0" applyNumberFormat="1" applyFont="1" applyFill="1" applyBorder="1" applyAlignment="1">
      <alignment horizontal="left" vertical="top"/>
    </xf>
    <xf numFmtId="0" fontId="10" fillId="2" borderId="2" xfId="0" applyFont="1" applyFill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/>
    </xf>
    <xf numFmtId="0" fontId="12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left" vertical="top" wrapText="1"/>
    </xf>
    <xf numFmtId="0" fontId="8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49" fontId="10" fillId="0" borderId="1" xfId="0" applyNumberFormat="1" applyFont="1" applyBorder="1"/>
    <xf numFmtId="49" fontId="9" fillId="0" borderId="1" xfId="0" applyNumberFormat="1" applyFont="1" applyBorder="1"/>
    <xf numFmtId="0" fontId="10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9" fillId="0" borderId="1" xfId="0" applyFont="1" applyBorder="1"/>
  </cellXfs>
  <cellStyles count="3">
    <cellStyle name="xl31" xfId="1"/>
    <cellStyle name="Обычный" xfId="0" builtinId="0"/>
    <cellStyle name="Обычный_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workbookViewId="0">
      <selection activeCell="P13" sqref="P13"/>
    </sheetView>
  </sheetViews>
  <sheetFormatPr defaultRowHeight="12.75" x14ac:dyDescent="0.2"/>
  <cols>
    <col min="1" max="1" width="7" customWidth="1"/>
    <col min="2" max="2" width="6.140625" customWidth="1"/>
    <col min="3" max="3" width="4.140625" customWidth="1"/>
    <col min="4" max="4" width="41.7109375" customWidth="1"/>
    <col min="5" max="5" width="6.140625" customWidth="1"/>
    <col min="6" max="6" width="8" customWidth="1"/>
    <col min="7" max="8" width="8.140625" customWidth="1"/>
    <col min="9" max="9" width="8" customWidth="1"/>
    <col min="10" max="10" width="8.28515625" customWidth="1"/>
    <col min="11" max="11" width="0.140625" customWidth="1"/>
    <col min="12" max="14" width="9" style="2" customWidth="1"/>
    <col min="15" max="1025" width="9" customWidth="1"/>
  </cols>
  <sheetData>
    <row r="1" spans="1:14" ht="15.75" customHeight="1" x14ac:dyDescent="0.25">
      <c r="A1" s="361">
        <v>1</v>
      </c>
      <c r="G1" s="362" t="s">
        <v>147</v>
      </c>
      <c r="H1" s="362"/>
      <c r="I1" s="362"/>
      <c r="J1" s="362"/>
      <c r="K1" s="362"/>
    </row>
    <row r="2" spans="1:14" ht="15.75" x14ac:dyDescent="0.25">
      <c r="A2" s="361"/>
      <c r="G2" s="362"/>
      <c r="H2" s="362"/>
      <c r="I2" s="362"/>
      <c r="J2" s="362"/>
      <c r="K2" s="362"/>
    </row>
    <row r="3" spans="1:14" ht="6" customHeight="1" x14ac:dyDescent="0.25">
      <c r="A3" s="363"/>
      <c r="G3" s="362"/>
      <c r="H3" s="362"/>
      <c r="I3" s="362"/>
      <c r="J3" s="362"/>
      <c r="K3" s="362"/>
    </row>
    <row r="4" spans="1:14" ht="15.75" hidden="1" x14ac:dyDescent="0.25">
      <c r="A4" s="363"/>
      <c r="G4" s="362"/>
      <c r="H4" s="362"/>
      <c r="I4" s="362"/>
      <c r="J4" s="362"/>
      <c r="K4" s="362"/>
    </row>
    <row r="5" spans="1:14" ht="15.75" x14ac:dyDescent="0.25">
      <c r="A5" s="364" t="s">
        <v>148</v>
      </c>
      <c r="B5" s="364"/>
      <c r="C5" s="364"/>
      <c r="D5" s="364"/>
      <c r="E5" s="364"/>
      <c r="F5" s="364"/>
      <c r="G5" s="364"/>
      <c r="H5" s="364"/>
      <c r="I5" s="364"/>
      <c r="J5" s="364"/>
    </row>
    <row r="6" spans="1:14" ht="15.75" x14ac:dyDescent="0.25">
      <c r="A6" s="364" t="s">
        <v>149</v>
      </c>
      <c r="B6" s="364"/>
      <c r="C6" s="364"/>
      <c r="D6" s="364"/>
      <c r="E6" s="364"/>
      <c r="F6" s="364"/>
      <c r="G6" s="364"/>
      <c r="H6" s="364"/>
      <c r="I6" s="364"/>
      <c r="J6" s="364"/>
    </row>
    <row r="7" spans="1:14" ht="12.75" customHeight="1" x14ac:dyDescent="0.2">
      <c r="A7" s="365" t="s">
        <v>0</v>
      </c>
      <c r="B7" s="365"/>
      <c r="C7" s="365" t="s">
        <v>150</v>
      </c>
      <c r="D7" s="365" t="s">
        <v>151</v>
      </c>
      <c r="E7" s="365" t="s">
        <v>152</v>
      </c>
      <c r="F7" s="366"/>
      <c r="G7" s="366"/>
      <c r="H7" s="366"/>
      <c r="I7" s="366"/>
      <c r="J7" s="366"/>
      <c r="K7" s="366"/>
    </row>
    <row r="8" spans="1:14" ht="35.450000000000003" customHeight="1" x14ac:dyDescent="0.2">
      <c r="A8" s="365"/>
      <c r="B8" s="365"/>
      <c r="C8" s="365"/>
      <c r="D8" s="365"/>
      <c r="E8" s="365"/>
      <c r="F8" s="367">
        <v>2021</v>
      </c>
      <c r="G8" s="367">
        <v>2022</v>
      </c>
      <c r="H8" s="367">
        <v>2023</v>
      </c>
      <c r="I8" s="367">
        <v>2024</v>
      </c>
      <c r="J8" s="367">
        <v>2025</v>
      </c>
      <c r="L8" s="6">
        <v>2026</v>
      </c>
      <c r="M8" s="6">
        <v>2027</v>
      </c>
      <c r="N8" s="6">
        <v>2028</v>
      </c>
    </row>
    <row r="9" spans="1:14" x14ac:dyDescent="0.2">
      <c r="A9" s="367" t="s">
        <v>153</v>
      </c>
      <c r="B9" s="368" t="s">
        <v>1</v>
      </c>
      <c r="C9" s="365"/>
      <c r="D9" s="365"/>
      <c r="E9" s="365"/>
      <c r="F9" s="367" t="s">
        <v>154</v>
      </c>
      <c r="G9" s="367" t="s">
        <v>154</v>
      </c>
      <c r="H9" s="367" t="s">
        <v>154</v>
      </c>
      <c r="I9" s="367" t="s">
        <v>154</v>
      </c>
      <c r="J9" s="367" t="s">
        <v>154</v>
      </c>
      <c r="L9" s="6" t="s">
        <v>154</v>
      </c>
      <c r="M9" s="6" t="s">
        <v>154</v>
      </c>
      <c r="N9" s="6" t="s">
        <v>154</v>
      </c>
    </row>
    <row r="10" spans="1:14" ht="12.75" customHeight="1" x14ac:dyDescent="0.2">
      <c r="A10" s="369" t="s">
        <v>2</v>
      </c>
      <c r="B10" s="369"/>
      <c r="C10" s="370" t="s">
        <v>3</v>
      </c>
      <c r="D10" s="370"/>
      <c r="E10" s="370"/>
      <c r="F10" s="370"/>
      <c r="G10" s="370"/>
      <c r="H10" s="370"/>
      <c r="I10" s="370"/>
      <c r="J10" s="370"/>
      <c r="L10" s="6"/>
      <c r="M10" s="6"/>
      <c r="N10" s="6"/>
    </row>
    <row r="11" spans="1:14" ht="12.75" customHeight="1" x14ac:dyDescent="0.2">
      <c r="A11" s="371" t="s">
        <v>2</v>
      </c>
      <c r="B11" s="369" t="s">
        <v>4</v>
      </c>
      <c r="C11" s="372" t="s">
        <v>5</v>
      </c>
      <c r="D11" s="372"/>
      <c r="E11" s="372"/>
      <c r="F11" s="372"/>
      <c r="G11" s="372"/>
      <c r="H11" s="372"/>
      <c r="I11" s="372"/>
      <c r="J11" s="372"/>
      <c r="L11" s="6"/>
      <c r="M11" s="6"/>
      <c r="N11" s="6"/>
    </row>
    <row r="12" spans="1:14" ht="35.450000000000003" customHeight="1" x14ac:dyDescent="0.2">
      <c r="A12" s="371"/>
      <c r="B12" s="373"/>
      <c r="C12" s="69">
        <v>1</v>
      </c>
      <c r="D12" s="374" t="s">
        <v>155</v>
      </c>
      <c r="E12" s="375" t="s">
        <v>156</v>
      </c>
      <c r="F12" s="69" t="s">
        <v>157</v>
      </c>
      <c r="G12" s="69" t="s">
        <v>157</v>
      </c>
      <c r="H12" s="69" t="s">
        <v>157</v>
      </c>
      <c r="I12" s="69">
        <v>100</v>
      </c>
      <c r="J12" s="69" t="s">
        <v>157</v>
      </c>
      <c r="L12" s="6">
        <v>100</v>
      </c>
      <c r="M12" s="6">
        <v>100</v>
      </c>
      <c r="N12" s="6">
        <v>100</v>
      </c>
    </row>
    <row r="13" spans="1:14" ht="83.25" customHeight="1" x14ac:dyDescent="0.2">
      <c r="A13" s="371"/>
      <c r="B13" s="373"/>
      <c r="C13" s="69">
        <v>2</v>
      </c>
      <c r="D13" s="375" t="s">
        <v>158</v>
      </c>
      <c r="E13" s="375" t="s">
        <v>159</v>
      </c>
      <c r="F13" s="69" t="s">
        <v>160</v>
      </c>
      <c r="G13" s="69" t="s">
        <v>160</v>
      </c>
      <c r="H13" s="69" t="s">
        <v>160</v>
      </c>
      <c r="I13" s="69">
        <v>0</v>
      </c>
      <c r="J13" s="69" t="s">
        <v>161</v>
      </c>
      <c r="L13" s="6">
        <v>0</v>
      </c>
      <c r="M13" s="6">
        <v>0</v>
      </c>
      <c r="N13" s="6">
        <v>0</v>
      </c>
    </row>
    <row r="14" spans="1:14" ht="48.75" customHeight="1" x14ac:dyDescent="0.2">
      <c r="A14" s="371"/>
      <c r="B14" s="373"/>
      <c r="C14" s="69">
        <v>3</v>
      </c>
      <c r="D14" s="375" t="s">
        <v>162</v>
      </c>
      <c r="E14" s="375" t="s">
        <v>163</v>
      </c>
      <c r="F14" s="69">
        <v>0</v>
      </c>
      <c r="G14" s="69">
        <v>0</v>
      </c>
      <c r="H14" s="69">
        <v>0</v>
      </c>
      <c r="I14" s="69">
        <v>0</v>
      </c>
      <c r="J14" s="69">
        <v>0</v>
      </c>
      <c r="L14" s="6">
        <v>0</v>
      </c>
      <c r="M14" s="6">
        <v>0</v>
      </c>
      <c r="N14" s="6">
        <v>0</v>
      </c>
    </row>
    <row r="15" spans="1:14" ht="48.2" customHeight="1" x14ac:dyDescent="0.2">
      <c r="A15" s="371"/>
      <c r="B15" s="373"/>
      <c r="C15" s="69">
        <v>4</v>
      </c>
      <c r="D15" s="375" t="s">
        <v>164</v>
      </c>
      <c r="E15" s="375" t="s">
        <v>163</v>
      </c>
      <c r="F15" s="69">
        <v>0</v>
      </c>
      <c r="G15" s="69">
        <v>0</v>
      </c>
      <c r="H15" s="69">
        <v>0</v>
      </c>
      <c r="I15" s="69">
        <v>0</v>
      </c>
      <c r="J15" s="69">
        <v>0</v>
      </c>
      <c r="L15" s="6">
        <v>0</v>
      </c>
      <c r="M15" s="6">
        <v>0</v>
      </c>
      <c r="N15" s="6">
        <v>0</v>
      </c>
    </row>
    <row r="16" spans="1:14" ht="26.45" customHeight="1" x14ac:dyDescent="0.2">
      <c r="A16" s="371"/>
      <c r="B16" s="373"/>
      <c r="C16" s="69">
        <v>5</v>
      </c>
      <c r="D16" s="375" t="s">
        <v>165</v>
      </c>
      <c r="E16" s="375" t="s">
        <v>166</v>
      </c>
      <c r="F16" s="69">
        <v>100</v>
      </c>
      <c r="G16" s="69">
        <v>100</v>
      </c>
      <c r="H16" s="69">
        <v>100</v>
      </c>
      <c r="I16" s="69">
        <v>100</v>
      </c>
      <c r="J16" s="69">
        <v>100</v>
      </c>
      <c r="L16" s="6">
        <v>100</v>
      </c>
      <c r="M16" s="6">
        <v>100</v>
      </c>
      <c r="N16" s="6">
        <v>100</v>
      </c>
    </row>
    <row r="17" spans="1:14" ht="24" customHeight="1" x14ac:dyDescent="0.2">
      <c r="A17" s="371"/>
      <c r="B17" s="373"/>
      <c r="C17" s="376">
        <v>6</v>
      </c>
      <c r="D17" s="377" t="s">
        <v>167</v>
      </c>
      <c r="E17" s="377" t="s">
        <v>166</v>
      </c>
      <c r="F17" s="376">
        <v>100</v>
      </c>
      <c r="G17" s="376">
        <v>100</v>
      </c>
      <c r="H17" s="376">
        <v>100</v>
      </c>
      <c r="I17" s="376">
        <v>100</v>
      </c>
      <c r="J17" s="376">
        <v>100</v>
      </c>
      <c r="L17" s="6">
        <v>100</v>
      </c>
      <c r="M17" s="6">
        <v>100</v>
      </c>
      <c r="N17" s="6">
        <v>100</v>
      </c>
    </row>
    <row r="18" spans="1:14" ht="36" customHeight="1" x14ac:dyDescent="0.2">
      <c r="A18" s="371"/>
      <c r="B18" s="373"/>
      <c r="C18" s="69">
        <v>7</v>
      </c>
      <c r="D18" s="375" t="s">
        <v>168</v>
      </c>
      <c r="E18" s="375" t="s">
        <v>166</v>
      </c>
      <c r="F18" s="69">
        <v>50</v>
      </c>
      <c r="G18" s="69">
        <v>52</v>
      </c>
      <c r="H18" s="69">
        <v>55</v>
      </c>
      <c r="I18" s="69">
        <v>57</v>
      </c>
      <c r="J18" s="69">
        <v>60</v>
      </c>
      <c r="L18" s="6">
        <v>65</v>
      </c>
      <c r="M18" s="6">
        <v>70</v>
      </c>
      <c r="N18" s="6">
        <v>75</v>
      </c>
    </row>
    <row r="19" spans="1:14" ht="48.75" customHeight="1" x14ac:dyDescent="0.2">
      <c r="A19" s="371"/>
      <c r="B19" s="373"/>
      <c r="C19" s="69">
        <v>8</v>
      </c>
      <c r="D19" s="374" t="s">
        <v>169</v>
      </c>
      <c r="E19" s="69" t="s">
        <v>170</v>
      </c>
      <c r="F19" s="69" t="s">
        <v>157</v>
      </c>
      <c r="G19" s="69" t="s">
        <v>157</v>
      </c>
      <c r="H19" s="69" t="s">
        <v>157</v>
      </c>
      <c r="I19" s="69">
        <v>100</v>
      </c>
      <c r="J19" s="69" t="s">
        <v>171</v>
      </c>
      <c r="L19" s="6">
        <v>100</v>
      </c>
      <c r="M19" s="6">
        <v>100</v>
      </c>
      <c r="N19" s="6">
        <v>100</v>
      </c>
    </row>
    <row r="20" spans="1:14" ht="37.5" customHeight="1" x14ac:dyDescent="0.2">
      <c r="A20" s="371"/>
      <c r="B20" s="373"/>
      <c r="C20" s="69">
        <v>9</v>
      </c>
      <c r="D20" s="375" t="s">
        <v>172</v>
      </c>
      <c r="E20" s="69" t="s">
        <v>170</v>
      </c>
      <c r="F20" s="69" t="s">
        <v>157</v>
      </c>
      <c r="G20" s="69" t="s">
        <v>157</v>
      </c>
      <c r="H20" s="69" t="s">
        <v>157</v>
      </c>
      <c r="I20" s="69">
        <v>100</v>
      </c>
      <c r="J20" s="69" t="s">
        <v>157</v>
      </c>
      <c r="L20" s="6">
        <v>100</v>
      </c>
      <c r="M20" s="6">
        <v>100</v>
      </c>
      <c r="N20" s="6">
        <v>100</v>
      </c>
    </row>
    <row r="21" spans="1:14" ht="72" customHeight="1" x14ac:dyDescent="0.2">
      <c r="A21" s="371"/>
      <c r="B21" s="373"/>
      <c r="C21" s="69">
        <v>10</v>
      </c>
      <c r="D21" s="375" t="s">
        <v>173</v>
      </c>
      <c r="E21" s="375" t="s">
        <v>174</v>
      </c>
      <c r="F21" s="69">
        <v>100</v>
      </c>
      <c r="G21" s="69">
        <v>100</v>
      </c>
      <c r="H21" s="69">
        <v>100</v>
      </c>
      <c r="I21" s="69">
        <v>100</v>
      </c>
      <c r="J21" s="69">
        <v>100</v>
      </c>
      <c r="L21" s="6">
        <v>100</v>
      </c>
      <c r="M21" s="6">
        <v>100</v>
      </c>
      <c r="N21" s="6">
        <v>100</v>
      </c>
    </row>
    <row r="22" spans="1:14" ht="91.5" customHeight="1" x14ac:dyDescent="0.2">
      <c r="A22" s="371"/>
      <c r="B22" s="373"/>
      <c r="C22" s="69">
        <v>11</v>
      </c>
      <c r="D22" s="375" t="s">
        <v>175</v>
      </c>
      <c r="E22" s="375" t="s">
        <v>166</v>
      </c>
      <c r="F22" s="69">
        <v>100</v>
      </c>
      <c r="G22" s="69">
        <v>100</v>
      </c>
      <c r="H22" s="69">
        <v>100</v>
      </c>
      <c r="I22" s="69">
        <v>100</v>
      </c>
      <c r="J22" s="69">
        <v>100</v>
      </c>
      <c r="L22" s="6">
        <v>100</v>
      </c>
      <c r="M22" s="6">
        <v>100</v>
      </c>
      <c r="N22" s="6">
        <v>100</v>
      </c>
    </row>
    <row r="23" spans="1:14" ht="24" customHeight="1" x14ac:dyDescent="0.2">
      <c r="A23" s="371"/>
      <c r="B23" s="373"/>
      <c r="C23" s="69">
        <v>12</v>
      </c>
      <c r="D23" s="375" t="s">
        <v>176</v>
      </c>
      <c r="E23" s="375" t="s">
        <v>163</v>
      </c>
      <c r="F23" s="69">
        <v>0</v>
      </c>
      <c r="G23" s="69">
        <v>0</v>
      </c>
      <c r="H23" s="69">
        <v>0</v>
      </c>
      <c r="I23" s="69">
        <v>0</v>
      </c>
      <c r="J23" s="69">
        <v>0</v>
      </c>
      <c r="L23" s="6">
        <v>0</v>
      </c>
      <c r="M23" s="6">
        <v>0</v>
      </c>
      <c r="N23" s="6">
        <v>0</v>
      </c>
    </row>
    <row r="24" spans="1:14" ht="38.25" customHeight="1" x14ac:dyDescent="0.2">
      <c r="A24" s="378"/>
      <c r="B24" s="369"/>
      <c r="C24" s="69">
        <v>13</v>
      </c>
      <c r="D24" s="379" t="s">
        <v>177</v>
      </c>
      <c r="E24" s="375" t="s">
        <v>166</v>
      </c>
      <c r="F24" s="69">
        <v>60</v>
      </c>
      <c r="G24" s="69">
        <v>60</v>
      </c>
      <c r="H24" s="69">
        <v>65</v>
      </c>
      <c r="I24" s="69">
        <v>65</v>
      </c>
      <c r="J24" s="69">
        <v>75</v>
      </c>
      <c r="L24" s="6">
        <v>80</v>
      </c>
      <c r="M24" s="6">
        <v>85</v>
      </c>
      <c r="N24" s="6">
        <v>90</v>
      </c>
    </row>
    <row r="25" spans="1:14" ht="38.25" customHeight="1" x14ac:dyDescent="0.2">
      <c r="A25" s="378"/>
      <c r="B25" s="369"/>
      <c r="C25" s="380">
        <v>14</v>
      </c>
      <c r="D25" s="375" t="s">
        <v>178</v>
      </c>
      <c r="E25" s="374" t="s">
        <v>166</v>
      </c>
      <c r="F25" s="380">
        <v>60</v>
      </c>
      <c r="G25" s="380">
        <v>65</v>
      </c>
      <c r="H25" s="380">
        <v>70</v>
      </c>
      <c r="I25" s="380">
        <v>75</v>
      </c>
      <c r="J25" s="380">
        <v>80</v>
      </c>
      <c r="L25" s="6">
        <v>85</v>
      </c>
      <c r="M25" s="6">
        <v>90</v>
      </c>
      <c r="N25" s="6">
        <v>95</v>
      </c>
    </row>
    <row r="26" spans="1:14" s="1" customFormat="1" ht="12.75" customHeight="1" x14ac:dyDescent="0.2">
      <c r="A26" s="381" t="s">
        <v>2</v>
      </c>
      <c r="B26" s="381" t="s">
        <v>6</v>
      </c>
      <c r="C26" s="382" t="s">
        <v>7</v>
      </c>
      <c r="D26" s="382"/>
      <c r="E26" s="382"/>
      <c r="F26" s="382"/>
      <c r="G26" s="382"/>
      <c r="H26" s="382"/>
      <c r="I26" s="382"/>
      <c r="J26" s="382"/>
      <c r="L26" s="383"/>
      <c r="M26" s="383"/>
      <c r="N26" s="383"/>
    </row>
    <row r="27" spans="1:14" ht="60.75" customHeight="1" x14ac:dyDescent="0.2">
      <c r="A27" s="381"/>
      <c r="B27" s="381"/>
      <c r="C27" s="384" t="s">
        <v>8</v>
      </c>
      <c r="D27" s="385" t="s">
        <v>179</v>
      </c>
      <c r="E27" s="385" t="s">
        <v>180</v>
      </c>
      <c r="F27" s="385">
        <v>0</v>
      </c>
      <c r="G27" s="385">
        <v>0</v>
      </c>
      <c r="H27" s="385">
        <v>0</v>
      </c>
      <c r="I27" s="385">
        <v>0</v>
      </c>
      <c r="J27" s="385">
        <v>0</v>
      </c>
      <c r="L27" s="6">
        <v>0</v>
      </c>
      <c r="M27" s="6">
        <v>0</v>
      </c>
      <c r="N27" s="6">
        <v>0</v>
      </c>
    </row>
    <row r="28" spans="1:14" ht="38.25" customHeight="1" x14ac:dyDescent="0.2">
      <c r="A28" s="381"/>
      <c r="B28" s="381"/>
      <c r="C28" s="384" t="s">
        <v>9</v>
      </c>
      <c r="D28" s="385" t="s">
        <v>181</v>
      </c>
      <c r="E28" s="385" t="s">
        <v>180</v>
      </c>
      <c r="F28" s="385">
        <v>29.57</v>
      </c>
      <c r="G28" s="385">
        <v>29.57</v>
      </c>
      <c r="H28" s="385">
        <v>29.57</v>
      </c>
      <c r="I28" s="385">
        <v>29.57</v>
      </c>
      <c r="J28" s="385">
        <v>29.57</v>
      </c>
      <c r="L28" s="6">
        <v>29.57</v>
      </c>
      <c r="M28" s="6">
        <v>29.57</v>
      </c>
      <c r="N28" s="6">
        <v>29.57</v>
      </c>
    </row>
    <row r="29" spans="1:14" ht="48.75" customHeight="1" x14ac:dyDescent="0.2">
      <c r="A29" s="381"/>
      <c r="B29" s="381"/>
      <c r="C29" s="384" t="s">
        <v>10</v>
      </c>
      <c r="D29" s="386" t="s">
        <v>182</v>
      </c>
      <c r="E29" s="385" t="s">
        <v>180</v>
      </c>
      <c r="F29" s="387">
        <v>2.6</v>
      </c>
      <c r="G29" s="387">
        <v>4.46</v>
      </c>
      <c r="H29" s="387">
        <v>4.46</v>
      </c>
      <c r="I29" s="387">
        <v>4.46</v>
      </c>
      <c r="J29" s="387">
        <v>4.46</v>
      </c>
      <c r="L29" s="6">
        <v>4.46</v>
      </c>
      <c r="M29" s="6">
        <v>4.46</v>
      </c>
      <c r="N29" s="6">
        <v>4.46</v>
      </c>
    </row>
    <row r="30" spans="1:14" ht="63" customHeight="1" x14ac:dyDescent="0.2">
      <c r="A30" s="381"/>
      <c r="B30" s="381"/>
      <c r="C30" s="384" t="s">
        <v>11</v>
      </c>
      <c r="D30" s="385" t="s">
        <v>183</v>
      </c>
      <c r="E30" s="385" t="s">
        <v>180</v>
      </c>
      <c r="F30" s="387">
        <v>33.880000000000003</v>
      </c>
      <c r="G30" s="387">
        <v>35.24</v>
      </c>
      <c r="H30" s="387">
        <v>35.24</v>
      </c>
      <c r="I30" s="387">
        <v>35.24</v>
      </c>
      <c r="J30" s="387">
        <v>35.24</v>
      </c>
      <c r="L30" s="6">
        <v>35.24</v>
      </c>
      <c r="M30" s="6">
        <v>35.24</v>
      </c>
      <c r="N30" s="6">
        <v>35.24</v>
      </c>
    </row>
    <row r="31" spans="1:14" ht="37.5" customHeight="1" x14ac:dyDescent="0.2">
      <c r="A31" s="381"/>
      <c r="B31" s="381"/>
      <c r="C31" s="384" t="s">
        <v>12</v>
      </c>
      <c r="D31" s="385" t="s">
        <v>184</v>
      </c>
      <c r="E31" s="385" t="s">
        <v>180</v>
      </c>
      <c r="F31" s="387">
        <v>84.85</v>
      </c>
      <c r="G31" s="387">
        <v>100</v>
      </c>
      <c r="H31" s="387">
        <v>100</v>
      </c>
      <c r="I31" s="387">
        <v>100</v>
      </c>
      <c r="J31" s="387">
        <v>100</v>
      </c>
      <c r="L31" s="6">
        <v>100</v>
      </c>
      <c r="M31" s="6">
        <v>100</v>
      </c>
      <c r="N31" s="6">
        <v>100</v>
      </c>
    </row>
    <row r="32" spans="1:14" ht="37.5" customHeight="1" x14ac:dyDescent="0.2">
      <c r="A32" s="381"/>
      <c r="B32" s="381"/>
      <c r="C32" s="384" t="s">
        <v>185</v>
      </c>
      <c r="D32" s="388" t="s">
        <v>186</v>
      </c>
      <c r="E32" s="385" t="s">
        <v>180</v>
      </c>
      <c r="F32" s="385">
        <v>50</v>
      </c>
      <c r="G32" s="385">
        <v>50</v>
      </c>
      <c r="H32" s="385">
        <v>70</v>
      </c>
      <c r="I32" s="385">
        <v>70</v>
      </c>
      <c r="J32" s="385">
        <v>70</v>
      </c>
      <c r="L32" s="6">
        <v>75</v>
      </c>
      <c r="M32" s="6">
        <v>75</v>
      </c>
      <c r="N32" s="6">
        <v>75</v>
      </c>
    </row>
    <row r="33" spans="1:14" ht="66.75" customHeight="1" x14ac:dyDescent="0.2">
      <c r="A33" s="381"/>
      <c r="B33" s="381"/>
      <c r="C33" s="384" t="s">
        <v>13</v>
      </c>
      <c r="D33" s="388" t="s">
        <v>187</v>
      </c>
      <c r="E33" s="385" t="s">
        <v>180</v>
      </c>
      <c r="F33" s="385">
        <v>100</v>
      </c>
      <c r="G33" s="385">
        <v>100</v>
      </c>
      <c r="H33" s="385">
        <v>100</v>
      </c>
      <c r="I33" s="385">
        <v>100</v>
      </c>
      <c r="J33" s="385">
        <v>100</v>
      </c>
      <c r="L33" s="6">
        <v>100</v>
      </c>
      <c r="M33" s="6">
        <v>100</v>
      </c>
      <c r="N33" s="6">
        <v>100</v>
      </c>
    </row>
    <row r="34" spans="1:14" ht="118.5" customHeight="1" x14ac:dyDescent="0.2">
      <c r="A34" s="389"/>
      <c r="B34" s="389"/>
      <c r="C34" s="390" t="s">
        <v>30</v>
      </c>
      <c r="D34" s="391" t="s">
        <v>188</v>
      </c>
      <c r="E34" s="392" t="s">
        <v>189</v>
      </c>
      <c r="F34" s="392">
        <v>0</v>
      </c>
      <c r="G34" s="392">
        <v>1000</v>
      </c>
      <c r="H34" s="392">
        <v>3940</v>
      </c>
      <c r="I34" s="392">
        <v>3940</v>
      </c>
      <c r="J34" s="392">
        <v>3940</v>
      </c>
      <c r="L34" s="6">
        <v>3940</v>
      </c>
      <c r="M34" s="6">
        <v>0</v>
      </c>
      <c r="N34" s="6">
        <v>0</v>
      </c>
    </row>
    <row r="35" spans="1:14" ht="54" customHeight="1" x14ac:dyDescent="0.2">
      <c r="A35" s="389"/>
      <c r="B35" s="389"/>
      <c r="C35" s="390" t="s">
        <v>2</v>
      </c>
      <c r="D35" s="391" t="s">
        <v>190</v>
      </c>
      <c r="E35" s="392" t="s">
        <v>189</v>
      </c>
      <c r="F35" s="392"/>
      <c r="G35" s="392"/>
      <c r="H35" s="392"/>
      <c r="I35" s="392"/>
      <c r="J35" s="392">
        <v>94</v>
      </c>
      <c r="L35" s="6"/>
      <c r="M35" s="6"/>
      <c r="N35" s="6"/>
    </row>
    <row r="36" spans="1:14" ht="12.75" customHeight="1" x14ac:dyDescent="0.2">
      <c r="A36" s="393" t="s">
        <v>2</v>
      </c>
      <c r="B36" s="393" t="s">
        <v>14</v>
      </c>
      <c r="C36" s="381" t="s">
        <v>15</v>
      </c>
      <c r="D36" s="381"/>
      <c r="E36" s="381"/>
      <c r="F36" s="381"/>
      <c r="G36" s="381"/>
      <c r="H36" s="381"/>
      <c r="I36" s="381"/>
      <c r="J36" s="381"/>
      <c r="L36" s="6"/>
      <c r="M36" s="6"/>
      <c r="N36" s="6"/>
    </row>
    <row r="37" spans="1:14" ht="59.25" customHeight="1" x14ac:dyDescent="0.2">
      <c r="A37" s="393"/>
      <c r="B37" s="394"/>
      <c r="C37" s="395" t="s">
        <v>8</v>
      </c>
      <c r="D37" s="396" t="s">
        <v>191</v>
      </c>
      <c r="E37" s="397" t="s">
        <v>166</v>
      </c>
      <c r="F37" s="397">
        <v>100</v>
      </c>
      <c r="G37" s="397">
        <v>100</v>
      </c>
      <c r="H37" s="397">
        <v>100</v>
      </c>
      <c r="I37" s="398">
        <v>100</v>
      </c>
      <c r="J37" s="397">
        <v>100</v>
      </c>
      <c r="L37" s="6">
        <v>100</v>
      </c>
      <c r="M37" s="6">
        <v>100</v>
      </c>
      <c r="N37" s="6">
        <v>100</v>
      </c>
    </row>
    <row r="38" spans="1:14" ht="75.75" customHeight="1" x14ac:dyDescent="0.2">
      <c r="A38" s="393"/>
      <c r="B38" s="394"/>
      <c r="C38" s="395" t="s">
        <v>9</v>
      </c>
      <c r="D38" s="396" t="s">
        <v>192</v>
      </c>
      <c r="E38" s="397" t="s">
        <v>166</v>
      </c>
      <c r="F38" s="397">
        <v>100</v>
      </c>
      <c r="G38" s="397">
        <v>100</v>
      </c>
      <c r="H38" s="397">
        <v>100</v>
      </c>
      <c r="I38" s="398">
        <v>100</v>
      </c>
      <c r="J38" s="397">
        <v>100</v>
      </c>
      <c r="L38" s="6">
        <v>100</v>
      </c>
      <c r="M38" s="6">
        <v>100</v>
      </c>
      <c r="N38" s="6">
        <v>100</v>
      </c>
    </row>
    <row r="39" spans="1:14" ht="70.5" customHeight="1" x14ac:dyDescent="0.2">
      <c r="A39" s="393"/>
      <c r="B39" s="394"/>
      <c r="C39" s="196" t="s">
        <v>10</v>
      </c>
      <c r="D39" s="396" t="s">
        <v>193</v>
      </c>
      <c r="E39" s="397" t="s">
        <v>166</v>
      </c>
      <c r="F39" s="397">
        <v>100</v>
      </c>
      <c r="G39" s="397">
        <v>100</v>
      </c>
      <c r="H39" s="397">
        <v>100</v>
      </c>
      <c r="I39" s="398">
        <v>100</v>
      </c>
      <c r="J39" s="397">
        <v>100</v>
      </c>
      <c r="L39" s="6">
        <v>100</v>
      </c>
      <c r="M39" s="6">
        <v>100</v>
      </c>
      <c r="N39" s="6">
        <v>100</v>
      </c>
    </row>
    <row r="40" spans="1:14" ht="78.75" customHeight="1" x14ac:dyDescent="0.2">
      <c r="A40" s="393"/>
      <c r="B40" s="394"/>
      <c r="C40" s="196" t="s">
        <v>11</v>
      </c>
      <c r="D40" s="396" t="s">
        <v>194</v>
      </c>
      <c r="E40" s="397" t="s">
        <v>166</v>
      </c>
      <c r="F40" s="397">
        <v>5</v>
      </c>
      <c r="G40" s="397">
        <v>3</v>
      </c>
      <c r="H40" s="397">
        <v>2</v>
      </c>
      <c r="I40" s="398">
        <v>0</v>
      </c>
      <c r="J40" s="399">
        <v>0</v>
      </c>
      <c r="L40" s="6">
        <v>0</v>
      </c>
      <c r="M40" s="6">
        <v>0</v>
      </c>
      <c r="N40" s="6">
        <v>0</v>
      </c>
    </row>
    <row r="41" spans="1:14" s="401" customFormat="1" ht="69" customHeight="1" x14ac:dyDescent="0.2">
      <c r="A41" s="393"/>
      <c r="B41" s="394"/>
      <c r="C41" s="196" t="s">
        <v>12</v>
      </c>
      <c r="D41" s="400" t="s">
        <v>195</v>
      </c>
      <c r="E41" s="265" t="s">
        <v>166</v>
      </c>
      <c r="F41" s="265" t="s">
        <v>4</v>
      </c>
      <c r="G41" s="265" t="s">
        <v>4</v>
      </c>
      <c r="H41" s="265" t="s">
        <v>196</v>
      </c>
      <c r="I41" s="45" t="s">
        <v>197</v>
      </c>
      <c r="J41" s="395" t="s">
        <v>6</v>
      </c>
      <c r="L41" s="196" t="s">
        <v>198</v>
      </c>
      <c r="M41" s="196" t="s">
        <v>199</v>
      </c>
      <c r="N41" s="196" t="s">
        <v>200</v>
      </c>
    </row>
    <row r="42" spans="1:14" ht="12.75" customHeight="1" x14ac:dyDescent="0.2">
      <c r="A42" s="393" t="s">
        <v>2</v>
      </c>
      <c r="B42" s="393" t="s">
        <v>16</v>
      </c>
      <c r="C42" s="381" t="s">
        <v>17</v>
      </c>
      <c r="D42" s="381"/>
      <c r="E42" s="381"/>
      <c r="F42" s="381"/>
      <c r="G42" s="381"/>
      <c r="H42" s="381"/>
      <c r="I42" s="381"/>
      <c r="J42" s="381"/>
      <c r="L42" s="6"/>
      <c r="M42" s="6"/>
      <c r="N42" s="6"/>
    </row>
    <row r="43" spans="1:14" ht="41.25" customHeight="1" x14ac:dyDescent="0.2">
      <c r="A43" s="17"/>
      <c r="B43" s="402"/>
      <c r="C43" s="69"/>
      <c r="D43" s="380" t="s">
        <v>201</v>
      </c>
      <c r="E43" s="403"/>
      <c r="F43" s="69"/>
      <c r="G43" s="69"/>
      <c r="H43" s="69"/>
      <c r="I43" s="69"/>
      <c r="J43" s="69"/>
      <c r="L43" s="6"/>
      <c r="M43" s="6"/>
      <c r="N43" s="6"/>
    </row>
    <row r="44" spans="1:14" x14ac:dyDescent="0.2">
      <c r="A44" s="404"/>
      <c r="B44" s="404"/>
      <c r="C44" s="404"/>
      <c r="D44" s="404"/>
      <c r="E44" s="404"/>
      <c r="F44" s="404"/>
      <c r="G44" s="404"/>
      <c r="H44" s="404"/>
      <c r="I44" s="404"/>
      <c r="J44" s="404"/>
    </row>
    <row r="45" spans="1:14" x14ac:dyDescent="0.2">
      <c r="A45" s="404"/>
      <c r="B45" s="404"/>
      <c r="C45" s="404"/>
      <c r="D45" s="404"/>
      <c r="E45" s="404"/>
      <c r="F45" s="404"/>
      <c r="G45" s="404"/>
      <c r="H45" s="404"/>
      <c r="I45" s="404"/>
      <c r="J45" s="404"/>
    </row>
    <row r="46" spans="1:14" x14ac:dyDescent="0.2">
      <c r="A46" s="404"/>
      <c r="B46" s="404"/>
      <c r="C46" s="404"/>
      <c r="D46" s="404"/>
      <c r="E46" s="404"/>
      <c r="F46" s="404"/>
      <c r="G46" s="404"/>
      <c r="H46" s="404"/>
      <c r="I46" s="404"/>
      <c r="J46" s="404"/>
    </row>
    <row r="47" spans="1:14" x14ac:dyDescent="0.2">
      <c r="A47" s="404"/>
      <c r="B47" s="404"/>
      <c r="C47" s="404"/>
      <c r="D47" s="404"/>
      <c r="E47" s="404"/>
      <c r="F47" s="404"/>
      <c r="G47" s="404"/>
      <c r="H47" s="404"/>
      <c r="I47" s="404"/>
      <c r="J47" s="404"/>
    </row>
    <row r="48" spans="1:14" x14ac:dyDescent="0.2">
      <c r="A48" s="404"/>
      <c r="B48" s="404"/>
      <c r="C48" s="404"/>
      <c r="D48" s="404"/>
      <c r="E48" s="404"/>
      <c r="F48" s="404"/>
      <c r="G48" s="404"/>
      <c r="H48" s="404"/>
      <c r="I48" s="404"/>
      <c r="J48" s="404"/>
    </row>
    <row r="49" spans="1:14" x14ac:dyDescent="0.2">
      <c r="A49" s="2"/>
      <c r="B49" s="2"/>
      <c r="C49" s="2"/>
      <c r="D49" s="2"/>
      <c r="E49" s="2"/>
      <c r="F49" s="2"/>
      <c r="G49" s="2"/>
      <c r="H49" s="2"/>
      <c r="I49" s="2"/>
      <c r="J49" s="2"/>
    </row>
    <row r="50" spans="1:14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L50"/>
      <c r="M50"/>
      <c r="N50"/>
    </row>
    <row r="51" spans="1:14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L51"/>
      <c r="M51"/>
      <c r="N51"/>
    </row>
    <row r="52" spans="1:14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L52"/>
      <c r="M52"/>
      <c r="N52"/>
    </row>
    <row r="53" spans="1:14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L53"/>
      <c r="M53"/>
      <c r="N53"/>
    </row>
    <row r="54" spans="1:14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L54"/>
      <c r="M54"/>
      <c r="N54"/>
    </row>
    <row r="55" spans="1:14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L55"/>
      <c r="M55"/>
      <c r="N55"/>
    </row>
    <row r="56" spans="1:14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L56"/>
      <c r="M56"/>
      <c r="N56"/>
    </row>
    <row r="57" spans="1:14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L57"/>
      <c r="M57"/>
      <c r="N57"/>
    </row>
    <row r="58" spans="1:14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L58"/>
      <c r="M58"/>
      <c r="N58"/>
    </row>
    <row r="59" spans="1:14" x14ac:dyDescent="0.2">
      <c r="A59" s="405"/>
      <c r="B59" s="405"/>
      <c r="C59" s="405"/>
      <c r="D59" s="405"/>
      <c r="E59" s="405"/>
      <c r="F59" s="405"/>
      <c r="G59" s="405"/>
      <c r="H59" s="405"/>
      <c r="I59" s="405"/>
      <c r="J59" s="405"/>
      <c r="L59"/>
      <c r="M59"/>
      <c r="N59"/>
    </row>
    <row r="60" spans="1:14" x14ac:dyDescent="0.2">
      <c r="A60" s="405"/>
      <c r="B60" s="405"/>
      <c r="C60" s="405"/>
      <c r="D60" s="405"/>
      <c r="E60" s="405"/>
      <c r="F60" s="405"/>
      <c r="G60" s="405"/>
      <c r="H60" s="405"/>
      <c r="I60" s="405"/>
      <c r="J60" s="405"/>
      <c r="L60"/>
      <c r="M60"/>
      <c r="N60"/>
    </row>
    <row r="61" spans="1:14" x14ac:dyDescent="0.2">
      <c r="A61" s="405"/>
      <c r="B61" s="405"/>
      <c r="C61" s="405"/>
      <c r="D61" s="405"/>
      <c r="E61" s="405"/>
      <c r="F61" s="405"/>
      <c r="G61" s="405"/>
      <c r="H61" s="405"/>
      <c r="I61" s="405"/>
      <c r="J61" s="405"/>
      <c r="L61"/>
      <c r="M61"/>
      <c r="N61"/>
    </row>
    <row r="62" spans="1:14" x14ac:dyDescent="0.2">
      <c r="A62" s="405"/>
      <c r="B62" s="405"/>
      <c r="C62" s="405"/>
      <c r="D62" s="405"/>
      <c r="E62" s="405"/>
      <c r="F62" s="405"/>
      <c r="G62" s="405"/>
      <c r="H62" s="405"/>
      <c r="I62" s="405"/>
      <c r="J62" s="405"/>
      <c r="L62"/>
      <c r="M62"/>
      <c r="N62"/>
    </row>
    <row r="63" spans="1:14" x14ac:dyDescent="0.2">
      <c r="A63" s="405"/>
      <c r="B63" s="405"/>
      <c r="C63" s="405"/>
      <c r="D63" s="405"/>
      <c r="E63" s="405"/>
      <c r="F63" s="405"/>
      <c r="G63" s="405"/>
      <c r="H63" s="405"/>
      <c r="I63" s="405"/>
      <c r="J63" s="405"/>
      <c r="L63"/>
      <c r="M63"/>
      <c r="N63"/>
    </row>
    <row r="64" spans="1:14" x14ac:dyDescent="0.2">
      <c r="A64" s="405"/>
      <c r="B64" s="405"/>
      <c r="C64" s="405"/>
      <c r="D64" s="405"/>
      <c r="E64" s="405"/>
      <c r="F64" s="405"/>
      <c r="G64" s="405"/>
      <c r="H64" s="405"/>
      <c r="I64" s="405"/>
      <c r="J64" s="405"/>
      <c r="L64"/>
      <c r="M64"/>
      <c r="N64"/>
    </row>
    <row r="65" spans="1:14" x14ac:dyDescent="0.2">
      <c r="A65" s="405"/>
      <c r="B65" s="405"/>
      <c r="C65" s="405"/>
      <c r="D65" s="405"/>
      <c r="E65" s="405"/>
      <c r="F65" s="405"/>
      <c r="G65" s="405"/>
      <c r="H65" s="405"/>
      <c r="I65" s="405"/>
      <c r="J65" s="405"/>
      <c r="L65"/>
      <c r="M65"/>
      <c r="N65"/>
    </row>
    <row r="66" spans="1:14" x14ac:dyDescent="0.2">
      <c r="A66" s="405"/>
      <c r="B66" s="405"/>
      <c r="C66" s="405"/>
      <c r="D66" s="405"/>
      <c r="E66" s="405"/>
      <c r="F66" s="405"/>
      <c r="G66" s="405"/>
      <c r="H66" s="405"/>
      <c r="I66" s="405"/>
      <c r="J66" s="405"/>
      <c r="L66"/>
      <c r="M66"/>
      <c r="N66"/>
    </row>
    <row r="67" spans="1:14" x14ac:dyDescent="0.2">
      <c r="A67" s="405"/>
      <c r="B67" s="405"/>
      <c r="C67" s="405"/>
      <c r="D67" s="405"/>
      <c r="E67" s="405"/>
      <c r="F67" s="405"/>
      <c r="G67" s="405"/>
      <c r="H67" s="405"/>
      <c r="I67" s="405"/>
      <c r="J67" s="405"/>
      <c r="L67"/>
      <c r="M67"/>
      <c r="N67"/>
    </row>
    <row r="68" spans="1:14" x14ac:dyDescent="0.2">
      <c r="A68" s="405"/>
      <c r="B68" s="405"/>
      <c r="C68" s="405"/>
      <c r="D68" s="405"/>
      <c r="E68" s="405"/>
      <c r="F68" s="405"/>
      <c r="G68" s="405"/>
      <c r="H68" s="405"/>
      <c r="I68" s="405"/>
      <c r="J68" s="405"/>
      <c r="L68"/>
      <c r="M68"/>
      <c r="N68"/>
    </row>
    <row r="69" spans="1:14" x14ac:dyDescent="0.2">
      <c r="A69" s="405"/>
      <c r="B69" s="405"/>
      <c r="C69" s="405"/>
      <c r="D69" s="405"/>
      <c r="E69" s="405"/>
      <c r="F69" s="405"/>
      <c r="G69" s="405"/>
      <c r="H69" s="405"/>
      <c r="I69" s="405"/>
      <c r="J69" s="405"/>
      <c r="L69"/>
      <c r="M69"/>
      <c r="N69"/>
    </row>
    <row r="70" spans="1:14" x14ac:dyDescent="0.2">
      <c r="A70" s="405"/>
      <c r="B70" s="405"/>
      <c r="C70" s="405"/>
      <c r="D70" s="405"/>
      <c r="E70" s="405"/>
      <c r="F70" s="405"/>
      <c r="G70" s="405"/>
      <c r="H70" s="405"/>
      <c r="I70" s="405"/>
      <c r="J70" s="405"/>
      <c r="L70"/>
      <c r="M70"/>
      <c r="N70"/>
    </row>
    <row r="71" spans="1:14" x14ac:dyDescent="0.2">
      <c r="A71" s="405"/>
      <c r="B71" s="405"/>
      <c r="C71" s="405"/>
      <c r="D71" s="405"/>
      <c r="E71" s="405"/>
      <c r="F71" s="405"/>
      <c r="G71" s="405"/>
      <c r="H71" s="405"/>
      <c r="I71" s="405"/>
      <c r="J71" s="405"/>
      <c r="L71"/>
      <c r="M71"/>
      <c r="N71"/>
    </row>
    <row r="72" spans="1:14" x14ac:dyDescent="0.2">
      <c r="A72" s="405"/>
      <c r="B72" s="405"/>
      <c r="C72" s="405"/>
      <c r="D72" s="405"/>
      <c r="E72" s="405"/>
      <c r="F72" s="405"/>
      <c r="G72" s="405"/>
      <c r="H72" s="405"/>
      <c r="I72" s="405"/>
      <c r="J72" s="405"/>
      <c r="L72"/>
      <c r="M72"/>
      <c r="N72"/>
    </row>
    <row r="73" spans="1:14" x14ac:dyDescent="0.2">
      <c r="A73" s="405"/>
      <c r="B73" s="405"/>
      <c r="C73" s="405"/>
      <c r="D73" s="405"/>
      <c r="E73" s="405"/>
      <c r="F73" s="405"/>
      <c r="G73" s="405"/>
      <c r="H73" s="405"/>
      <c r="I73" s="405"/>
      <c r="J73" s="405"/>
      <c r="L73"/>
      <c r="M73"/>
      <c r="N73"/>
    </row>
    <row r="74" spans="1:14" x14ac:dyDescent="0.2">
      <c r="A74" s="405"/>
      <c r="B74" s="405"/>
      <c r="C74" s="405"/>
      <c r="D74" s="405"/>
      <c r="E74" s="405"/>
      <c r="F74" s="405"/>
      <c r="G74" s="405"/>
      <c r="H74" s="405"/>
      <c r="I74" s="405"/>
      <c r="J74" s="405"/>
      <c r="L74"/>
      <c r="M74"/>
      <c r="N74"/>
    </row>
    <row r="75" spans="1:14" x14ac:dyDescent="0.2">
      <c r="A75" s="405"/>
      <c r="B75" s="405"/>
      <c r="C75" s="405"/>
      <c r="D75" s="405"/>
      <c r="E75" s="405"/>
      <c r="F75" s="405"/>
      <c r="G75" s="405"/>
      <c r="H75" s="405"/>
      <c r="I75" s="405"/>
      <c r="J75" s="405"/>
      <c r="L75"/>
      <c r="M75"/>
      <c r="N75"/>
    </row>
    <row r="76" spans="1:14" x14ac:dyDescent="0.2">
      <c r="A76" s="405"/>
      <c r="B76" s="405"/>
      <c r="C76" s="405"/>
      <c r="D76" s="405"/>
      <c r="E76" s="405"/>
      <c r="F76" s="405"/>
      <c r="G76" s="405"/>
      <c r="H76" s="405"/>
      <c r="I76" s="405"/>
      <c r="J76" s="405"/>
      <c r="L76"/>
      <c r="M76"/>
      <c r="N76"/>
    </row>
    <row r="77" spans="1:14" x14ac:dyDescent="0.2">
      <c r="A77" s="405"/>
      <c r="B77" s="405"/>
      <c r="C77" s="405"/>
      <c r="D77" s="405"/>
      <c r="E77" s="405"/>
      <c r="F77" s="405"/>
      <c r="G77" s="405"/>
      <c r="H77" s="405"/>
      <c r="I77" s="405"/>
      <c r="J77" s="405"/>
      <c r="L77"/>
      <c r="M77"/>
      <c r="N77"/>
    </row>
    <row r="78" spans="1:14" x14ac:dyDescent="0.2">
      <c r="A78" s="405"/>
      <c r="B78" s="405"/>
      <c r="C78" s="405"/>
      <c r="D78" s="405"/>
      <c r="E78" s="405"/>
      <c r="F78" s="405"/>
      <c r="G78" s="405"/>
      <c r="H78" s="405"/>
      <c r="I78" s="405"/>
      <c r="J78" s="405"/>
      <c r="L78"/>
      <c r="M78"/>
      <c r="N78"/>
    </row>
    <row r="79" spans="1:14" x14ac:dyDescent="0.2">
      <c r="A79" s="405"/>
      <c r="B79" s="405"/>
      <c r="C79" s="405"/>
      <c r="D79" s="405"/>
      <c r="E79" s="405"/>
      <c r="F79" s="405"/>
      <c r="G79" s="405"/>
      <c r="H79" s="405"/>
      <c r="I79" s="405"/>
      <c r="J79" s="405"/>
      <c r="L79"/>
      <c r="M79"/>
      <c r="N79"/>
    </row>
    <row r="80" spans="1:14" x14ac:dyDescent="0.2">
      <c r="A80" s="405"/>
      <c r="B80" s="405"/>
      <c r="C80" s="405"/>
      <c r="D80" s="405"/>
      <c r="E80" s="405"/>
      <c r="F80" s="405"/>
      <c r="G80" s="405"/>
      <c r="H80" s="405"/>
      <c r="I80" s="405"/>
      <c r="J80" s="405"/>
      <c r="L80"/>
      <c r="M80"/>
      <c r="N80"/>
    </row>
  </sheetData>
  <mergeCells count="17">
    <mergeCell ref="C36:J36"/>
    <mergeCell ref="C42:J42"/>
    <mergeCell ref="C10:J10"/>
    <mergeCell ref="A11:A23"/>
    <mergeCell ref="C11:J11"/>
    <mergeCell ref="B12:B23"/>
    <mergeCell ref="A26:A33"/>
    <mergeCell ref="B26:B33"/>
    <mergeCell ref="C26:J26"/>
    <mergeCell ref="G1:K4"/>
    <mergeCell ref="A5:J5"/>
    <mergeCell ref="A6:J6"/>
    <mergeCell ref="A7:B8"/>
    <mergeCell ref="C7:C9"/>
    <mergeCell ref="D7:D9"/>
    <mergeCell ref="E7:E9"/>
    <mergeCell ref="F7:K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6"/>
  <sheetViews>
    <sheetView workbookViewId="0">
      <selection activeCell="L9" sqref="L9"/>
    </sheetView>
  </sheetViews>
  <sheetFormatPr defaultRowHeight="12.75" x14ac:dyDescent="0.2"/>
  <cols>
    <col min="1" max="1" width="3.140625" customWidth="1"/>
    <col min="2" max="4" width="2.42578125" customWidth="1"/>
    <col min="5" max="5" width="49.28515625" customWidth="1"/>
    <col min="6" max="6" width="17.42578125" customWidth="1"/>
    <col min="7" max="7" width="10.140625" customWidth="1"/>
    <col min="8" max="8" width="32.42578125" customWidth="1"/>
    <col min="9" max="9" width="11.42578125" customWidth="1"/>
    <col min="10" max="1025" width="9" customWidth="1"/>
  </cols>
  <sheetData>
    <row r="1" spans="1:9" ht="25.5" customHeight="1" x14ac:dyDescent="0.2">
      <c r="H1" s="406" t="s">
        <v>202</v>
      </c>
      <c r="I1" s="406"/>
    </row>
    <row r="2" spans="1:9" x14ac:dyDescent="0.2">
      <c r="A2" s="407" t="s">
        <v>203</v>
      </c>
      <c r="B2" s="407"/>
      <c r="C2" s="407"/>
      <c r="D2" s="407"/>
      <c r="E2" s="407"/>
      <c r="F2" s="407"/>
      <c r="G2" s="407"/>
      <c r="H2" s="407"/>
      <c r="I2" s="407"/>
    </row>
    <row r="3" spans="1:9" ht="48.2" customHeight="1" x14ac:dyDescent="0.2">
      <c r="A3" s="408" t="s">
        <v>0</v>
      </c>
      <c r="B3" s="408"/>
      <c r="C3" s="408"/>
      <c r="D3" s="408"/>
      <c r="E3" s="408" t="s">
        <v>204</v>
      </c>
      <c r="F3" s="408" t="s">
        <v>205</v>
      </c>
      <c r="G3" s="408" t="s">
        <v>206</v>
      </c>
      <c r="H3" s="408" t="s">
        <v>207</v>
      </c>
      <c r="I3" s="408" t="s">
        <v>208</v>
      </c>
    </row>
    <row r="4" spans="1:9" ht="21.2" customHeight="1" x14ac:dyDescent="0.2">
      <c r="A4" s="409" t="s">
        <v>20</v>
      </c>
      <c r="B4" s="409" t="s">
        <v>1</v>
      </c>
      <c r="C4" s="409" t="s">
        <v>21</v>
      </c>
      <c r="D4" s="409" t="s">
        <v>22</v>
      </c>
      <c r="E4" s="408"/>
      <c r="F4" s="408"/>
      <c r="G4" s="408"/>
      <c r="H4" s="408"/>
      <c r="I4" s="408"/>
    </row>
    <row r="5" spans="1:9" ht="12.75" customHeight="1" x14ac:dyDescent="0.2">
      <c r="A5" s="410" t="s">
        <v>2</v>
      </c>
      <c r="B5" s="411"/>
      <c r="C5" s="411"/>
      <c r="D5" s="409"/>
      <c r="E5" s="412" t="s">
        <v>3</v>
      </c>
      <c r="F5" s="412"/>
      <c r="G5" s="412"/>
      <c r="H5" s="412"/>
      <c r="I5" s="412"/>
    </row>
    <row r="6" spans="1:9" ht="12.75" customHeight="1" x14ac:dyDescent="0.2">
      <c r="A6" s="413" t="s">
        <v>2</v>
      </c>
      <c r="B6" s="413" t="s">
        <v>4</v>
      </c>
      <c r="C6" s="413"/>
      <c r="D6" s="414"/>
      <c r="E6" s="415" t="s">
        <v>5</v>
      </c>
      <c r="F6" s="415"/>
      <c r="G6" s="415"/>
      <c r="H6" s="415"/>
      <c r="I6" s="415"/>
    </row>
    <row r="7" spans="1:9" ht="68.25" customHeight="1" x14ac:dyDescent="0.2">
      <c r="A7" s="416" t="s">
        <v>2</v>
      </c>
      <c r="B7" s="416" t="s">
        <v>8</v>
      </c>
      <c r="C7" s="416"/>
      <c r="D7" s="416"/>
      <c r="E7" s="417" t="s">
        <v>209</v>
      </c>
      <c r="F7" s="416" t="s">
        <v>210</v>
      </c>
      <c r="G7" s="416"/>
      <c r="H7" s="416"/>
      <c r="I7" s="416"/>
    </row>
    <row r="8" spans="1:9" ht="22.5" x14ac:dyDescent="0.2">
      <c r="A8" s="416" t="s">
        <v>2</v>
      </c>
      <c r="B8" s="416" t="s">
        <v>8</v>
      </c>
      <c r="C8" s="416" t="s">
        <v>8</v>
      </c>
      <c r="D8" s="416"/>
      <c r="E8" s="417" t="s">
        <v>211</v>
      </c>
      <c r="F8" s="416" t="s">
        <v>212</v>
      </c>
      <c r="G8" s="416" t="s">
        <v>213</v>
      </c>
      <c r="H8" s="416" t="s">
        <v>214</v>
      </c>
      <c r="I8" s="416" t="s">
        <v>215</v>
      </c>
    </row>
    <row r="9" spans="1:9" ht="47.25" customHeight="1" x14ac:dyDescent="0.2">
      <c r="A9" s="418" t="s">
        <v>2</v>
      </c>
      <c r="B9" s="418" t="s">
        <v>8</v>
      </c>
      <c r="C9" s="418" t="s">
        <v>8</v>
      </c>
      <c r="D9" s="418" t="s">
        <v>4</v>
      </c>
      <c r="E9" s="418" t="s">
        <v>23</v>
      </c>
      <c r="F9" s="418" t="s">
        <v>216</v>
      </c>
      <c r="G9" s="418" t="s">
        <v>217</v>
      </c>
      <c r="H9" s="418" t="s">
        <v>218</v>
      </c>
      <c r="I9" s="418" t="s">
        <v>215</v>
      </c>
    </row>
    <row r="10" spans="1:9" ht="22.5" x14ac:dyDescent="0.2">
      <c r="A10" s="418" t="s">
        <v>2</v>
      </c>
      <c r="B10" s="418" t="s">
        <v>8</v>
      </c>
      <c r="C10" s="418" t="s">
        <v>8</v>
      </c>
      <c r="D10" s="418">
        <v>2</v>
      </c>
      <c r="E10" s="418" t="s">
        <v>219</v>
      </c>
      <c r="F10" s="418" t="s">
        <v>212</v>
      </c>
      <c r="G10" s="418" t="s">
        <v>220</v>
      </c>
      <c r="H10" s="418" t="s">
        <v>218</v>
      </c>
      <c r="I10" s="418" t="s">
        <v>215</v>
      </c>
    </row>
    <row r="11" spans="1:9" ht="22.5" x14ac:dyDescent="0.2">
      <c r="A11" s="418" t="s">
        <v>2</v>
      </c>
      <c r="B11" s="418" t="s">
        <v>8</v>
      </c>
      <c r="C11" s="418" t="s">
        <v>8</v>
      </c>
      <c r="D11" s="418">
        <v>3</v>
      </c>
      <c r="E11" s="418" t="s">
        <v>24</v>
      </c>
      <c r="F11" s="418" t="s">
        <v>212</v>
      </c>
      <c r="G11" s="418" t="s">
        <v>220</v>
      </c>
      <c r="H11" s="418" t="s">
        <v>218</v>
      </c>
      <c r="I11" s="418" t="s">
        <v>215</v>
      </c>
    </row>
    <row r="12" spans="1:9" ht="22.5" x14ac:dyDescent="0.2">
      <c r="A12" s="418" t="s">
        <v>2</v>
      </c>
      <c r="B12" s="418" t="s">
        <v>8</v>
      </c>
      <c r="C12" s="418" t="s">
        <v>8</v>
      </c>
      <c r="D12" s="418">
        <v>4</v>
      </c>
      <c r="E12" s="418" t="s">
        <v>221</v>
      </c>
      <c r="F12" s="418" t="s">
        <v>216</v>
      </c>
      <c r="G12" s="418" t="s">
        <v>220</v>
      </c>
      <c r="H12" s="418" t="s">
        <v>218</v>
      </c>
      <c r="I12" s="418" t="s">
        <v>222</v>
      </c>
    </row>
    <row r="13" spans="1:9" ht="34.5" customHeight="1" x14ac:dyDescent="0.2">
      <c r="A13" s="416" t="s">
        <v>2</v>
      </c>
      <c r="B13" s="416" t="s">
        <v>8</v>
      </c>
      <c r="C13" s="416" t="s">
        <v>9</v>
      </c>
      <c r="D13" s="416"/>
      <c r="E13" s="417" t="s">
        <v>223</v>
      </c>
      <c r="F13" s="416" t="s">
        <v>212</v>
      </c>
      <c r="G13" s="416" t="s">
        <v>213</v>
      </c>
      <c r="H13" s="416" t="s">
        <v>214</v>
      </c>
      <c r="I13" s="416" t="s">
        <v>215</v>
      </c>
    </row>
    <row r="14" spans="1:9" ht="33.75" x14ac:dyDescent="0.2">
      <c r="A14" s="418" t="s">
        <v>2</v>
      </c>
      <c r="B14" s="418" t="s">
        <v>8</v>
      </c>
      <c r="C14" s="418" t="s">
        <v>9</v>
      </c>
      <c r="D14" s="418" t="s">
        <v>4</v>
      </c>
      <c r="E14" s="418" t="s">
        <v>224</v>
      </c>
      <c r="F14" s="418" t="s">
        <v>212</v>
      </c>
      <c r="G14" s="418" t="s">
        <v>220</v>
      </c>
      <c r="H14" s="418" t="s">
        <v>218</v>
      </c>
      <c r="I14" s="418" t="s">
        <v>215</v>
      </c>
    </row>
    <row r="15" spans="1:9" ht="22.5" x14ac:dyDescent="0.2">
      <c r="A15" s="418" t="s">
        <v>2</v>
      </c>
      <c r="B15" s="418" t="s">
        <v>8</v>
      </c>
      <c r="C15" s="418" t="s">
        <v>9</v>
      </c>
      <c r="D15" s="418" t="s">
        <v>6</v>
      </c>
      <c r="E15" s="418" t="s">
        <v>19</v>
      </c>
      <c r="F15" s="418" t="s">
        <v>212</v>
      </c>
      <c r="G15" s="418" t="s">
        <v>220</v>
      </c>
      <c r="H15" s="418" t="s">
        <v>218</v>
      </c>
      <c r="I15" s="418" t="s">
        <v>215</v>
      </c>
    </row>
    <row r="16" spans="1:9" ht="22.7" customHeight="1" x14ac:dyDescent="0.2">
      <c r="A16" s="418" t="s">
        <v>2</v>
      </c>
      <c r="B16" s="418" t="s">
        <v>8</v>
      </c>
      <c r="C16" s="418" t="s">
        <v>9</v>
      </c>
      <c r="D16" s="418" t="s">
        <v>14</v>
      </c>
      <c r="E16" s="418" t="s">
        <v>25</v>
      </c>
      <c r="F16" s="418" t="s">
        <v>212</v>
      </c>
      <c r="G16" s="418" t="s">
        <v>220</v>
      </c>
      <c r="H16" s="418" t="s">
        <v>218</v>
      </c>
      <c r="I16" s="418" t="s">
        <v>215</v>
      </c>
    </row>
    <row r="17" spans="1:9" ht="21" x14ac:dyDescent="0.2">
      <c r="A17" s="417" t="s">
        <v>2</v>
      </c>
      <c r="B17" s="417" t="s">
        <v>8</v>
      </c>
      <c r="C17" s="417" t="s">
        <v>10</v>
      </c>
      <c r="D17" s="417"/>
      <c r="E17" s="417" t="s">
        <v>225</v>
      </c>
      <c r="F17" s="417" t="s">
        <v>226</v>
      </c>
      <c r="G17" s="417" t="s">
        <v>213</v>
      </c>
      <c r="H17" s="417" t="s">
        <v>227</v>
      </c>
      <c r="I17" s="417" t="s">
        <v>215</v>
      </c>
    </row>
    <row r="18" spans="1:9" ht="56.25" customHeight="1" x14ac:dyDescent="0.2">
      <c r="A18" s="418" t="s">
        <v>2</v>
      </c>
      <c r="B18" s="418" t="s">
        <v>8</v>
      </c>
      <c r="C18" s="418" t="s">
        <v>10</v>
      </c>
      <c r="D18" s="418"/>
      <c r="E18" s="418" t="s">
        <v>228</v>
      </c>
      <c r="F18" s="418" t="s">
        <v>226</v>
      </c>
      <c r="G18" s="418" t="s">
        <v>213</v>
      </c>
      <c r="H18" s="418" t="s">
        <v>227</v>
      </c>
      <c r="I18" s="418" t="s">
        <v>215</v>
      </c>
    </row>
    <row r="19" spans="1:9" ht="22.5" x14ac:dyDescent="0.2">
      <c r="A19" s="418" t="s">
        <v>2</v>
      </c>
      <c r="B19" s="418" t="s">
        <v>8</v>
      </c>
      <c r="C19" s="418" t="s">
        <v>10</v>
      </c>
      <c r="D19" s="418" t="s">
        <v>4</v>
      </c>
      <c r="E19" s="418" t="s">
        <v>229</v>
      </c>
      <c r="F19" s="418" t="s">
        <v>230</v>
      </c>
      <c r="G19" s="418" t="s">
        <v>231</v>
      </c>
      <c r="H19" s="418" t="s">
        <v>232</v>
      </c>
      <c r="I19" s="418" t="s">
        <v>215</v>
      </c>
    </row>
    <row r="20" spans="1:9" ht="22.5" x14ac:dyDescent="0.2">
      <c r="A20" s="418" t="s">
        <v>2</v>
      </c>
      <c r="B20" s="418" t="s">
        <v>8</v>
      </c>
      <c r="C20" s="418" t="s">
        <v>10</v>
      </c>
      <c r="D20" s="418" t="s">
        <v>6</v>
      </c>
      <c r="E20" s="418" t="s">
        <v>233</v>
      </c>
      <c r="F20" s="418" t="s">
        <v>230</v>
      </c>
      <c r="G20" s="418" t="s">
        <v>231</v>
      </c>
      <c r="H20" s="418" t="s">
        <v>232</v>
      </c>
      <c r="I20" s="418" t="s">
        <v>215</v>
      </c>
    </row>
    <row r="21" spans="1:9" ht="45" x14ac:dyDescent="0.2">
      <c r="A21" s="418" t="s">
        <v>2</v>
      </c>
      <c r="B21" s="418" t="s">
        <v>8</v>
      </c>
      <c r="C21" s="418" t="s">
        <v>10</v>
      </c>
      <c r="D21" s="418" t="s">
        <v>14</v>
      </c>
      <c r="E21" s="418" t="s">
        <v>234</v>
      </c>
      <c r="F21" s="418" t="s">
        <v>230</v>
      </c>
      <c r="G21" s="418" t="s">
        <v>231</v>
      </c>
      <c r="H21" s="418" t="s">
        <v>232</v>
      </c>
      <c r="I21" s="418" t="s">
        <v>215</v>
      </c>
    </row>
    <row r="22" spans="1:9" ht="22.5" x14ac:dyDescent="0.2">
      <c r="A22" s="418" t="s">
        <v>2</v>
      </c>
      <c r="B22" s="418" t="s">
        <v>8</v>
      </c>
      <c r="C22" s="418" t="s">
        <v>10</v>
      </c>
      <c r="D22" s="418" t="s">
        <v>16</v>
      </c>
      <c r="E22" s="418" t="s">
        <v>235</v>
      </c>
      <c r="F22" s="418" t="s">
        <v>230</v>
      </c>
      <c r="G22" s="418" t="s">
        <v>231</v>
      </c>
      <c r="H22" s="418" t="s">
        <v>232</v>
      </c>
      <c r="I22" s="418" t="s">
        <v>215</v>
      </c>
    </row>
    <row r="23" spans="1:9" ht="12.75" customHeight="1" x14ac:dyDescent="0.2">
      <c r="A23" s="419" t="s">
        <v>2</v>
      </c>
      <c r="B23" s="419" t="s">
        <v>8</v>
      </c>
      <c r="C23" s="419" t="s">
        <v>10</v>
      </c>
      <c r="D23" s="419" t="s">
        <v>18</v>
      </c>
      <c r="E23" s="419" t="s">
        <v>236</v>
      </c>
      <c r="F23" s="419" t="s">
        <v>237</v>
      </c>
      <c r="G23" s="419" t="s">
        <v>231</v>
      </c>
      <c r="H23" s="419" t="s">
        <v>232</v>
      </c>
      <c r="I23" s="419" t="s">
        <v>215</v>
      </c>
    </row>
    <row r="24" spans="1:9" ht="31.7" customHeight="1" x14ac:dyDescent="0.2">
      <c r="A24" s="419"/>
      <c r="B24" s="419"/>
      <c r="C24" s="419"/>
      <c r="D24" s="419"/>
      <c r="E24" s="419"/>
      <c r="F24" s="419"/>
      <c r="G24" s="419"/>
      <c r="H24" s="419"/>
      <c r="I24" s="419"/>
    </row>
    <row r="25" spans="1:9" ht="33" customHeight="1" x14ac:dyDescent="0.2">
      <c r="A25" s="418" t="s">
        <v>2</v>
      </c>
      <c r="B25" s="418" t="s">
        <v>8</v>
      </c>
      <c r="C25" s="418" t="s">
        <v>10</v>
      </c>
      <c r="D25" s="418" t="s">
        <v>238</v>
      </c>
      <c r="E25" s="420" t="s">
        <v>239</v>
      </c>
      <c r="F25" s="420" t="s">
        <v>240</v>
      </c>
      <c r="G25" s="420" t="s">
        <v>231</v>
      </c>
      <c r="H25" s="418" t="s">
        <v>232</v>
      </c>
      <c r="I25" s="418" t="s">
        <v>215</v>
      </c>
    </row>
    <row r="26" spans="1:9" ht="55.5" customHeight="1" x14ac:dyDescent="0.2">
      <c r="A26" s="419" t="s">
        <v>2</v>
      </c>
      <c r="B26" s="419" t="s">
        <v>8</v>
      </c>
      <c r="C26" s="419" t="s">
        <v>10</v>
      </c>
      <c r="D26" s="421" t="s">
        <v>241</v>
      </c>
      <c r="E26" s="419" t="s">
        <v>242</v>
      </c>
      <c r="F26" s="418" t="s">
        <v>243</v>
      </c>
      <c r="G26" s="419" t="s">
        <v>231</v>
      </c>
      <c r="H26" s="422" t="s">
        <v>232</v>
      </c>
      <c r="I26" s="419" t="s">
        <v>215</v>
      </c>
    </row>
    <row r="27" spans="1:9" ht="0.75" customHeight="1" x14ac:dyDescent="0.2">
      <c r="A27" s="419"/>
      <c r="B27" s="419"/>
      <c r="C27" s="419"/>
      <c r="D27" s="421"/>
      <c r="E27" s="419"/>
      <c r="F27" s="418" t="s">
        <v>244</v>
      </c>
      <c r="G27" s="419"/>
      <c r="H27" s="422"/>
      <c r="I27" s="419"/>
    </row>
    <row r="28" spans="1:9" hidden="1" x14ac:dyDescent="0.2">
      <c r="A28" s="419"/>
      <c r="B28" s="419"/>
      <c r="C28" s="419"/>
      <c r="D28" s="421"/>
      <c r="E28" s="419"/>
      <c r="F28" s="418"/>
      <c r="G28" s="419"/>
      <c r="H28" s="422"/>
      <c r="I28" s="419"/>
    </row>
    <row r="29" spans="1:9" ht="21" x14ac:dyDescent="0.2">
      <c r="A29" s="417" t="s">
        <v>2</v>
      </c>
      <c r="B29" s="417" t="s">
        <v>8</v>
      </c>
      <c r="C29" s="417" t="s">
        <v>11</v>
      </c>
      <c r="D29" s="423"/>
      <c r="E29" s="417" t="s">
        <v>245</v>
      </c>
      <c r="F29" s="417" t="s">
        <v>216</v>
      </c>
      <c r="G29" s="417" t="s">
        <v>246</v>
      </c>
      <c r="H29" s="424" t="s">
        <v>218</v>
      </c>
      <c r="I29" s="417" t="s">
        <v>247</v>
      </c>
    </row>
    <row r="30" spans="1:9" ht="44.45" customHeight="1" x14ac:dyDescent="0.2">
      <c r="A30" s="418" t="s">
        <v>2</v>
      </c>
      <c r="B30" s="418" t="s">
        <v>8</v>
      </c>
      <c r="C30" s="418" t="s">
        <v>11</v>
      </c>
      <c r="D30" s="418" t="s">
        <v>4</v>
      </c>
      <c r="E30" s="425" t="s">
        <v>248</v>
      </c>
      <c r="F30" s="425" t="s">
        <v>249</v>
      </c>
      <c r="G30" s="425" t="s">
        <v>246</v>
      </c>
      <c r="H30" s="418" t="s">
        <v>250</v>
      </c>
      <c r="I30" s="418" t="s">
        <v>251</v>
      </c>
    </row>
    <row r="31" spans="1:9" ht="33.75" customHeight="1" x14ac:dyDescent="0.2">
      <c r="A31" s="418" t="s">
        <v>2</v>
      </c>
      <c r="B31" s="418" t="s">
        <v>8</v>
      </c>
      <c r="C31" s="418" t="s">
        <v>11</v>
      </c>
      <c r="D31" s="418" t="s">
        <v>6</v>
      </c>
      <c r="E31" s="418" t="s">
        <v>252</v>
      </c>
      <c r="F31" s="418" t="s">
        <v>253</v>
      </c>
      <c r="G31" s="418" t="s">
        <v>254</v>
      </c>
      <c r="H31" s="418" t="s">
        <v>255</v>
      </c>
      <c r="I31" s="418" t="s">
        <v>251</v>
      </c>
    </row>
    <row r="32" spans="1:9" ht="33.75" x14ac:dyDescent="0.2">
      <c r="A32" s="418" t="s">
        <v>2</v>
      </c>
      <c r="B32" s="418" t="s">
        <v>8</v>
      </c>
      <c r="C32" s="418" t="s">
        <v>11</v>
      </c>
      <c r="D32" s="418">
        <v>3</v>
      </c>
      <c r="E32" s="418" t="s">
        <v>256</v>
      </c>
      <c r="F32" s="418" t="s">
        <v>257</v>
      </c>
      <c r="G32" s="418" t="s">
        <v>217</v>
      </c>
      <c r="H32" s="418" t="s">
        <v>258</v>
      </c>
      <c r="I32" s="418" t="s">
        <v>259</v>
      </c>
    </row>
    <row r="33" spans="1:9" ht="59.25" customHeight="1" x14ac:dyDescent="0.2">
      <c r="A33" s="418" t="s">
        <v>2</v>
      </c>
      <c r="B33" s="418" t="s">
        <v>8</v>
      </c>
      <c r="C33" s="418" t="s">
        <v>11</v>
      </c>
      <c r="D33" s="418">
        <v>4</v>
      </c>
      <c r="E33" s="418" t="s">
        <v>260</v>
      </c>
      <c r="F33" s="418" t="s">
        <v>261</v>
      </c>
      <c r="G33" s="418" t="s">
        <v>217</v>
      </c>
      <c r="H33" s="418" t="s">
        <v>262</v>
      </c>
      <c r="I33" s="426" t="s">
        <v>263</v>
      </c>
    </row>
    <row r="34" spans="1:9" ht="33.75" customHeight="1" x14ac:dyDescent="0.2">
      <c r="A34" s="418" t="s">
        <v>2</v>
      </c>
      <c r="B34" s="418" t="s">
        <v>8</v>
      </c>
      <c r="C34" s="418" t="s">
        <v>11</v>
      </c>
      <c r="D34" s="418">
        <v>5</v>
      </c>
      <c r="E34" s="418" t="s">
        <v>264</v>
      </c>
      <c r="F34" s="418" t="s">
        <v>265</v>
      </c>
      <c r="G34" s="418" t="s">
        <v>217</v>
      </c>
      <c r="H34" s="418" t="s">
        <v>266</v>
      </c>
      <c r="I34" s="426" t="s">
        <v>267</v>
      </c>
    </row>
    <row r="35" spans="1:9" ht="45" customHeight="1" x14ac:dyDescent="0.2">
      <c r="A35" s="418" t="s">
        <v>2</v>
      </c>
      <c r="B35" s="418" t="s">
        <v>8</v>
      </c>
      <c r="C35" s="418" t="s">
        <v>11</v>
      </c>
      <c r="D35" s="418">
        <v>6</v>
      </c>
      <c r="E35" s="418" t="s">
        <v>268</v>
      </c>
      <c r="F35" s="418" t="s">
        <v>212</v>
      </c>
      <c r="G35" s="418" t="s">
        <v>217</v>
      </c>
      <c r="H35" s="418" t="s">
        <v>269</v>
      </c>
      <c r="I35" s="426" t="s">
        <v>270</v>
      </c>
    </row>
    <row r="36" spans="1:9" ht="35.450000000000003" customHeight="1" x14ac:dyDescent="0.2">
      <c r="A36" s="418" t="s">
        <v>2</v>
      </c>
      <c r="B36" s="418" t="s">
        <v>8</v>
      </c>
      <c r="C36" s="418" t="s">
        <v>11</v>
      </c>
      <c r="D36" s="418">
        <v>7</v>
      </c>
      <c r="E36" s="418" t="s">
        <v>271</v>
      </c>
      <c r="F36" s="418" t="s">
        <v>272</v>
      </c>
      <c r="G36" s="418" t="s">
        <v>231</v>
      </c>
      <c r="H36" s="418" t="s">
        <v>273</v>
      </c>
      <c r="I36" s="418" t="s">
        <v>274</v>
      </c>
    </row>
    <row r="37" spans="1:9" ht="43.5" customHeight="1" x14ac:dyDescent="0.2">
      <c r="A37" s="418" t="s">
        <v>2</v>
      </c>
      <c r="B37" s="418" t="s">
        <v>8</v>
      </c>
      <c r="C37" s="418" t="s">
        <v>11</v>
      </c>
      <c r="D37" s="418">
        <v>8</v>
      </c>
      <c r="E37" s="418" t="s">
        <v>275</v>
      </c>
      <c r="F37" s="418" t="s">
        <v>216</v>
      </c>
      <c r="G37" s="418" t="s">
        <v>217</v>
      </c>
      <c r="H37" s="418" t="s">
        <v>276</v>
      </c>
      <c r="I37" s="418" t="s">
        <v>277</v>
      </c>
    </row>
    <row r="38" spans="1:9" ht="45" x14ac:dyDescent="0.2">
      <c r="A38" s="418" t="s">
        <v>2</v>
      </c>
      <c r="B38" s="418" t="s">
        <v>8</v>
      </c>
      <c r="C38" s="418" t="s">
        <v>11</v>
      </c>
      <c r="D38" s="418">
        <v>9</v>
      </c>
      <c r="E38" s="418" t="s">
        <v>278</v>
      </c>
      <c r="F38" s="418" t="s">
        <v>216</v>
      </c>
      <c r="G38" s="418" t="s">
        <v>217</v>
      </c>
      <c r="H38" s="418" t="s">
        <v>279</v>
      </c>
      <c r="I38" s="418" t="s">
        <v>277</v>
      </c>
    </row>
    <row r="39" spans="1:9" ht="22.5" x14ac:dyDescent="0.2">
      <c r="A39" s="418" t="s">
        <v>2</v>
      </c>
      <c r="B39" s="418" t="s">
        <v>8</v>
      </c>
      <c r="C39" s="418" t="s">
        <v>11</v>
      </c>
      <c r="D39" s="418">
        <v>10</v>
      </c>
      <c r="E39" s="418" t="s">
        <v>280</v>
      </c>
      <c r="F39" s="418" t="s">
        <v>216</v>
      </c>
      <c r="G39" s="418" t="s">
        <v>217</v>
      </c>
      <c r="H39" s="418" t="s">
        <v>281</v>
      </c>
      <c r="I39" s="426" t="s">
        <v>263</v>
      </c>
    </row>
    <row r="40" spans="1:9" ht="55.5" customHeight="1" x14ac:dyDescent="0.2">
      <c r="A40" s="418" t="s">
        <v>2</v>
      </c>
      <c r="B40" s="418" t="s">
        <v>8</v>
      </c>
      <c r="C40" s="418" t="s">
        <v>11</v>
      </c>
      <c r="D40" s="418">
        <v>11</v>
      </c>
      <c r="E40" s="418" t="s">
        <v>282</v>
      </c>
      <c r="F40" s="418" t="s">
        <v>216</v>
      </c>
      <c r="G40" s="418" t="s">
        <v>217</v>
      </c>
      <c r="H40" s="420" t="s">
        <v>283</v>
      </c>
      <c r="I40" s="418" t="s">
        <v>277</v>
      </c>
    </row>
    <row r="41" spans="1:9" ht="25.5" customHeight="1" x14ac:dyDescent="0.2">
      <c r="A41" s="419" t="s">
        <v>2</v>
      </c>
      <c r="B41" s="419" t="s">
        <v>8</v>
      </c>
      <c r="C41" s="419" t="s">
        <v>11</v>
      </c>
      <c r="D41" s="419">
        <v>12</v>
      </c>
      <c r="E41" s="419" t="s">
        <v>284</v>
      </c>
      <c r="F41" s="419" t="s">
        <v>216</v>
      </c>
      <c r="G41" s="419" t="s">
        <v>217</v>
      </c>
      <c r="H41" s="420" t="s">
        <v>285</v>
      </c>
      <c r="I41" s="419" t="s">
        <v>251</v>
      </c>
    </row>
    <row r="42" spans="1:9" x14ac:dyDescent="0.2">
      <c r="A42" s="419"/>
      <c r="B42" s="419"/>
      <c r="C42" s="419"/>
      <c r="D42" s="419"/>
      <c r="E42" s="419"/>
      <c r="F42" s="419"/>
      <c r="G42" s="419"/>
      <c r="H42" s="427"/>
      <c r="I42" s="419"/>
    </row>
    <row r="43" spans="1:9" x14ac:dyDescent="0.2">
      <c r="A43" s="419"/>
      <c r="B43" s="419"/>
      <c r="C43" s="419"/>
      <c r="D43" s="419"/>
      <c r="E43" s="419"/>
      <c r="F43" s="419"/>
      <c r="G43" s="419"/>
      <c r="H43" s="427"/>
      <c r="I43" s="419"/>
    </row>
    <row r="44" spans="1:9" ht="29.25" customHeight="1" x14ac:dyDescent="0.2">
      <c r="A44" s="419"/>
      <c r="B44" s="419"/>
      <c r="C44" s="419"/>
      <c r="D44" s="419"/>
      <c r="E44" s="419"/>
      <c r="F44" s="419"/>
      <c r="G44" s="419"/>
      <c r="H44" s="425"/>
      <c r="I44" s="419"/>
    </row>
    <row r="45" spans="1:9" ht="24" customHeight="1" x14ac:dyDescent="0.2">
      <c r="A45" s="418" t="s">
        <v>2</v>
      </c>
      <c r="B45" s="418" t="s">
        <v>8</v>
      </c>
      <c r="C45" s="418" t="s">
        <v>11</v>
      </c>
      <c r="D45" s="418">
        <v>13</v>
      </c>
      <c r="E45" s="418" t="s">
        <v>286</v>
      </c>
      <c r="F45" s="418" t="s">
        <v>216</v>
      </c>
      <c r="G45" s="418" t="s">
        <v>217</v>
      </c>
      <c r="H45" s="425" t="s">
        <v>287</v>
      </c>
      <c r="I45" s="418" t="s">
        <v>251</v>
      </c>
    </row>
    <row r="46" spans="1:9" ht="22.5" x14ac:dyDescent="0.2">
      <c r="A46" s="418" t="s">
        <v>2</v>
      </c>
      <c r="B46" s="418" t="s">
        <v>8</v>
      </c>
      <c r="C46" s="418" t="s">
        <v>11</v>
      </c>
      <c r="D46" s="418">
        <v>14</v>
      </c>
      <c r="E46" s="418" t="s">
        <v>288</v>
      </c>
      <c r="F46" s="418" t="s">
        <v>212</v>
      </c>
      <c r="G46" s="418" t="s">
        <v>217</v>
      </c>
      <c r="H46" s="418" t="s">
        <v>289</v>
      </c>
      <c r="I46" s="418" t="s">
        <v>251</v>
      </c>
    </row>
    <row r="47" spans="1:9" ht="36" customHeight="1" x14ac:dyDescent="0.2">
      <c r="A47" s="417" t="s">
        <v>2</v>
      </c>
      <c r="B47" s="417" t="s">
        <v>8</v>
      </c>
      <c r="C47" s="417" t="s">
        <v>12</v>
      </c>
      <c r="D47" s="417"/>
      <c r="E47" s="417" t="s">
        <v>29</v>
      </c>
      <c r="F47" s="417" t="s">
        <v>216</v>
      </c>
      <c r="G47" s="417" t="s">
        <v>217</v>
      </c>
      <c r="H47" s="417" t="s">
        <v>218</v>
      </c>
      <c r="I47" s="428" t="s">
        <v>290</v>
      </c>
    </row>
    <row r="48" spans="1:9" ht="57.2" customHeight="1" x14ac:dyDescent="0.2">
      <c r="A48" s="418" t="s">
        <v>2</v>
      </c>
      <c r="B48" s="418" t="s">
        <v>8</v>
      </c>
      <c r="C48" s="418" t="s">
        <v>12</v>
      </c>
      <c r="D48" s="418" t="s">
        <v>4</v>
      </c>
      <c r="E48" s="418" t="s">
        <v>291</v>
      </c>
      <c r="F48" s="418" t="s">
        <v>292</v>
      </c>
      <c r="G48" s="418" t="s">
        <v>217</v>
      </c>
      <c r="H48" s="418" t="s">
        <v>293</v>
      </c>
      <c r="I48" s="426" t="s">
        <v>290</v>
      </c>
    </row>
    <row r="49" spans="1:9" ht="24" customHeight="1" x14ac:dyDescent="0.2">
      <c r="A49" s="418" t="s">
        <v>2</v>
      </c>
      <c r="B49" s="418" t="s">
        <v>8</v>
      </c>
      <c r="C49" s="418" t="s">
        <v>12</v>
      </c>
      <c r="D49" s="418">
        <v>2</v>
      </c>
      <c r="E49" s="418" t="s">
        <v>294</v>
      </c>
      <c r="F49" s="418" t="s">
        <v>212</v>
      </c>
      <c r="G49" s="418" t="s">
        <v>217</v>
      </c>
      <c r="H49" s="418" t="s">
        <v>295</v>
      </c>
      <c r="I49" s="426" t="s">
        <v>290</v>
      </c>
    </row>
    <row r="50" spans="1:9" ht="48" customHeight="1" x14ac:dyDescent="0.2">
      <c r="A50" s="418">
        <v>9</v>
      </c>
      <c r="B50" s="418">
        <v>1</v>
      </c>
      <c r="C50" s="418">
        <v>5</v>
      </c>
      <c r="D50" s="418">
        <v>3</v>
      </c>
      <c r="E50" s="429" t="s">
        <v>97</v>
      </c>
      <c r="F50" s="418"/>
      <c r="G50" s="418"/>
      <c r="H50" s="418"/>
      <c r="I50" s="426"/>
    </row>
    <row r="51" spans="1:9" ht="21.75" customHeight="1" x14ac:dyDescent="0.2">
      <c r="A51" s="416" t="s">
        <v>2</v>
      </c>
      <c r="B51" s="416" t="s">
        <v>8</v>
      </c>
      <c r="C51" s="416" t="s">
        <v>185</v>
      </c>
      <c r="D51" s="416"/>
      <c r="E51" s="417" t="s">
        <v>296</v>
      </c>
      <c r="F51" s="416" t="s">
        <v>216</v>
      </c>
      <c r="G51" s="416" t="s">
        <v>217</v>
      </c>
      <c r="H51" s="416" t="s">
        <v>297</v>
      </c>
      <c r="I51" s="416" t="s">
        <v>298</v>
      </c>
    </row>
    <row r="52" spans="1:9" ht="33.75" x14ac:dyDescent="0.2">
      <c r="A52" s="418" t="s">
        <v>2</v>
      </c>
      <c r="B52" s="418" t="s">
        <v>8</v>
      </c>
      <c r="C52" s="418" t="s">
        <v>185</v>
      </c>
      <c r="D52" s="418" t="s">
        <v>4</v>
      </c>
      <c r="E52" s="418" t="s">
        <v>299</v>
      </c>
      <c r="F52" s="418" t="s">
        <v>272</v>
      </c>
      <c r="G52" s="418" t="s">
        <v>217</v>
      </c>
      <c r="H52" s="418" t="s">
        <v>300</v>
      </c>
      <c r="I52" s="418" t="s">
        <v>298</v>
      </c>
    </row>
    <row r="53" spans="1:9" ht="21.75" customHeight="1" x14ac:dyDescent="0.2">
      <c r="A53" s="418" t="s">
        <v>2</v>
      </c>
      <c r="B53" s="418" t="s">
        <v>8</v>
      </c>
      <c r="C53" s="418" t="s">
        <v>185</v>
      </c>
      <c r="D53" s="418" t="s">
        <v>6</v>
      </c>
      <c r="E53" s="418" t="s">
        <v>301</v>
      </c>
      <c r="F53" s="418" t="s">
        <v>272</v>
      </c>
      <c r="G53" s="418" t="s">
        <v>217</v>
      </c>
      <c r="H53" s="418" t="s">
        <v>297</v>
      </c>
      <c r="I53" s="418" t="s">
        <v>298</v>
      </c>
    </row>
    <row r="54" spans="1:9" ht="45" x14ac:dyDescent="0.2">
      <c r="A54" s="418" t="s">
        <v>2</v>
      </c>
      <c r="B54" s="418" t="s">
        <v>8</v>
      </c>
      <c r="C54" s="418" t="s">
        <v>185</v>
      </c>
      <c r="D54" s="418" t="s">
        <v>14</v>
      </c>
      <c r="E54" s="418" t="s">
        <v>302</v>
      </c>
      <c r="F54" s="418" t="s">
        <v>272</v>
      </c>
      <c r="G54" s="418" t="s">
        <v>217</v>
      </c>
      <c r="H54" s="418" t="s">
        <v>289</v>
      </c>
      <c r="I54" s="426" t="s">
        <v>303</v>
      </c>
    </row>
    <row r="55" spans="1:9" ht="22.5" x14ac:dyDescent="0.2">
      <c r="A55" s="418" t="s">
        <v>2</v>
      </c>
      <c r="B55" s="418" t="s">
        <v>8</v>
      </c>
      <c r="C55" s="418" t="s">
        <v>185</v>
      </c>
      <c r="D55" s="418" t="s">
        <v>16</v>
      </c>
      <c r="E55" s="418" t="s">
        <v>304</v>
      </c>
      <c r="F55" s="418" t="s">
        <v>272</v>
      </c>
      <c r="G55" s="418" t="s">
        <v>217</v>
      </c>
      <c r="H55" s="418" t="s">
        <v>305</v>
      </c>
      <c r="I55" s="418" t="s">
        <v>298</v>
      </c>
    </row>
    <row r="56" spans="1:9" ht="24" customHeight="1" x14ac:dyDescent="0.2">
      <c r="A56" s="418" t="s">
        <v>2</v>
      </c>
      <c r="B56" s="418" t="s">
        <v>8</v>
      </c>
      <c r="C56" s="418" t="s">
        <v>185</v>
      </c>
      <c r="D56" s="418" t="s">
        <v>18</v>
      </c>
      <c r="E56" s="418" t="s">
        <v>306</v>
      </c>
      <c r="F56" s="418" t="s">
        <v>272</v>
      </c>
      <c r="G56" s="418" t="s">
        <v>217</v>
      </c>
      <c r="H56" s="418" t="s">
        <v>307</v>
      </c>
      <c r="I56" s="426" t="s">
        <v>308</v>
      </c>
    </row>
    <row r="57" spans="1:9" ht="22.5" x14ac:dyDescent="0.2">
      <c r="A57" s="418" t="s">
        <v>2</v>
      </c>
      <c r="B57" s="418" t="s">
        <v>8</v>
      </c>
      <c r="C57" s="418" t="s">
        <v>185</v>
      </c>
      <c r="D57" s="418" t="s">
        <v>238</v>
      </c>
      <c r="E57" s="418" t="s">
        <v>309</v>
      </c>
      <c r="F57" s="418" t="s">
        <v>272</v>
      </c>
      <c r="G57" s="418" t="s">
        <v>217</v>
      </c>
      <c r="H57" s="418" t="s">
        <v>310</v>
      </c>
      <c r="I57" s="426" t="s">
        <v>308</v>
      </c>
    </row>
    <row r="58" spans="1:9" ht="56.25" customHeight="1" x14ac:dyDescent="0.2">
      <c r="A58" s="418" t="s">
        <v>2</v>
      </c>
      <c r="B58" s="418" t="s">
        <v>8</v>
      </c>
      <c r="C58" s="418" t="s">
        <v>185</v>
      </c>
      <c r="D58" s="418">
        <v>7</v>
      </c>
      <c r="E58" s="430" t="s">
        <v>311</v>
      </c>
      <c r="F58" s="418" t="s">
        <v>272</v>
      </c>
      <c r="G58" s="418" t="s">
        <v>217</v>
      </c>
      <c r="H58" s="418" t="s">
        <v>312</v>
      </c>
      <c r="I58" s="418" t="s">
        <v>313</v>
      </c>
    </row>
    <row r="59" spans="1:9" ht="22.5" x14ac:dyDescent="0.2">
      <c r="A59" s="418" t="s">
        <v>2</v>
      </c>
      <c r="B59" s="418" t="s">
        <v>8</v>
      </c>
      <c r="C59" s="418" t="s">
        <v>185</v>
      </c>
      <c r="D59" s="431">
        <v>8</v>
      </c>
      <c r="E59" s="418" t="s">
        <v>314</v>
      </c>
      <c r="F59" s="418" t="s">
        <v>272</v>
      </c>
      <c r="G59" s="418" t="s">
        <v>217</v>
      </c>
      <c r="H59" s="418" t="s">
        <v>297</v>
      </c>
      <c r="I59" s="426" t="s">
        <v>315</v>
      </c>
    </row>
    <row r="60" spans="1:9" ht="22.5" x14ac:dyDescent="0.2">
      <c r="A60" s="418" t="s">
        <v>2</v>
      </c>
      <c r="B60" s="418" t="s">
        <v>8</v>
      </c>
      <c r="C60" s="418" t="s">
        <v>185</v>
      </c>
      <c r="D60" s="418">
        <v>9</v>
      </c>
      <c r="E60" s="418" t="s">
        <v>316</v>
      </c>
      <c r="F60" s="418" t="s">
        <v>272</v>
      </c>
      <c r="G60" s="418" t="s">
        <v>217</v>
      </c>
      <c r="H60" s="418" t="s">
        <v>317</v>
      </c>
      <c r="I60" s="418" t="s">
        <v>318</v>
      </c>
    </row>
    <row r="61" spans="1:9" ht="22.5" x14ac:dyDescent="0.2">
      <c r="A61" s="418" t="s">
        <v>2</v>
      </c>
      <c r="B61" s="418" t="s">
        <v>8</v>
      </c>
      <c r="C61" s="418" t="s">
        <v>185</v>
      </c>
      <c r="D61" s="418">
        <v>10</v>
      </c>
      <c r="E61" s="418" t="s">
        <v>319</v>
      </c>
      <c r="F61" s="418" t="s">
        <v>272</v>
      </c>
      <c r="G61" s="418" t="s">
        <v>217</v>
      </c>
      <c r="H61" s="418" t="s">
        <v>297</v>
      </c>
      <c r="I61" s="432">
        <v>41283</v>
      </c>
    </row>
    <row r="62" spans="1:9" ht="22.5" x14ac:dyDescent="0.2">
      <c r="A62" s="418" t="s">
        <v>2</v>
      </c>
      <c r="B62" s="418" t="s">
        <v>8</v>
      </c>
      <c r="C62" s="418" t="s">
        <v>185</v>
      </c>
      <c r="D62" s="431">
        <v>11</v>
      </c>
      <c r="E62" s="418" t="s">
        <v>320</v>
      </c>
      <c r="F62" s="418" t="s">
        <v>272</v>
      </c>
      <c r="G62" s="418" t="s">
        <v>217</v>
      </c>
      <c r="H62" s="418" t="s">
        <v>321</v>
      </c>
      <c r="I62" s="418" t="s">
        <v>322</v>
      </c>
    </row>
    <row r="63" spans="1:9" ht="23.25" customHeight="1" x14ac:dyDescent="0.2">
      <c r="A63" s="418" t="s">
        <v>2</v>
      </c>
      <c r="B63" s="418" t="s">
        <v>8</v>
      </c>
      <c r="C63" s="418" t="s">
        <v>185</v>
      </c>
      <c r="D63" s="418">
        <v>12</v>
      </c>
      <c r="E63" s="418" t="s">
        <v>323</v>
      </c>
      <c r="F63" s="418" t="s">
        <v>272</v>
      </c>
      <c r="G63" s="418" t="s">
        <v>217</v>
      </c>
      <c r="H63" s="418" t="s">
        <v>324</v>
      </c>
      <c r="I63" s="418" t="s">
        <v>325</v>
      </c>
    </row>
    <row r="64" spans="1:9" ht="42" customHeight="1" x14ac:dyDescent="0.2">
      <c r="A64" s="418">
        <v>9</v>
      </c>
      <c r="B64" s="418">
        <v>1</v>
      </c>
      <c r="C64" s="418">
        <v>6</v>
      </c>
      <c r="D64" s="418">
        <v>13</v>
      </c>
      <c r="E64" s="425" t="s">
        <v>326</v>
      </c>
      <c r="F64" s="418" t="s">
        <v>216</v>
      </c>
      <c r="G64" s="418" t="s">
        <v>217</v>
      </c>
      <c r="H64" s="418" t="s">
        <v>327</v>
      </c>
      <c r="I64" s="426" t="s">
        <v>328</v>
      </c>
    </row>
    <row r="65" spans="1:9" ht="42" x14ac:dyDescent="0.2">
      <c r="A65" s="417" t="s">
        <v>2</v>
      </c>
      <c r="B65" s="417" t="s">
        <v>8</v>
      </c>
      <c r="C65" s="417" t="s">
        <v>13</v>
      </c>
      <c r="D65" s="417"/>
      <c r="E65" s="433" t="s">
        <v>329</v>
      </c>
      <c r="F65" s="417" t="s">
        <v>216</v>
      </c>
      <c r="G65" s="417" t="s">
        <v>217</v>
      </c>
      <c r="H65" s="417" t="s">
        <v>218</v>
      </c>
      <c r="I65" s="417" t="s">
        <v>330</v>
      </c>
    </row>
    <row r="66" spans="1:9" ht="45" x14ac:dyDescent="0.2">
      <c r="A66" s="418" t="s">
        <v>2</v>
      </c>
      <c r="B66" s="418" t="s">
        <v>8</v>
      </c>
      <c r="C66" s="418" t="s">
        <v>13</v>
      </c>
      <c r="D66" s="418" t="s">
        <v>4</v>
      </c>
      <c r="E66" s="418" t="s">
        <v>331</v>
      </c>
      <c r="F66" s="418" t="s">
        <v>332</v>
      </c>
      <c r="G66" s="418" t="s">
        <v>333</v>
      </c>
      <c r="H66" s="418" t="s">
        <v>334</v>
      </c>
      <c r="I66" s="426" t="s">
        <v>335</v>
      </c>
    </row>
    <row r="67" spans="1:9" ht="12.75" customHeight="1" x14ac:dyDescent="0.2">
      <c r="A67" s="419" t="s">
        <v>2</v>
      </c>
      <c r="B67" s="419" t="s">
        <v>8</v>
      </c>
      <c r="C67" s="419" t="s">
        <v>13</v>
      </c>
      <c r="D67" s="419" t="s">
        <v>6</v>
      </c>
      <c r="E67" s="419" t="s">
        <v>336</v>
      </c>
      <c r="F67" s="419" t="s">
        <v>337</v>
      </c>
      <c r="G67" s="419" t="s">
        <v>333</v>
      </c>
      <c r="H67" s="419" t="s">
        <v>338</v>
      </c>
      <c r="I67" s="419" t="s">
        <v>339</v>
      </c>
    </row>
    <row r="68" spans="1:9" ht="31.5" customHeight="1" x14ac:dyDescent="0.2">
      <c r="A68" s="419"/>
      <c r="B68" s="419"/>
      <c r="C68" s="419"/>
      <c r="D68" s="419"/>
      <c r="E68" s="419"/>
      <c r="F68" s="419"/>
      <c r="G68" s="419"/>
      <c r="H68" s="419"/>
      <c r="I68" s="419"/>
    </row>
    <row r="69" spans="1:9" ht="81" customHeight="1" x14ac:dyDescent="0.2">
      <c r="A69" s="418" t="s">
        <v>2</v>
      </c>
      <c r="B69" s="418" t="s">
        <v>8</v>
      </c>
      <c r="C69" s="418" t="s">
        <v>13</v>
      </c>
      <c r="D69" s="418" t="s">
        <v>14</v>
      </c>
      <c r="E69" s="418" t="s">
        <v>340</v>
      </c>
      <c r="F69" s="418" t="s">
        <v>341</v>
      </c>
      <c r="G69" s="418" t="s">
        <v>342</v>
      </c>
      <c r="H69" s="418" t="s">
        <v>343</v>
      </c>
      <c r="I69" s="418" t="s">
        <v>344</v>
      </c>
    </row>
    <row r="70" spans="1:9" ht="96.75" customHeight="1" x14ac:dyDescent="0.2">
      <c r="A70" s="418" t="s">
        <v>2</v>
      </c>
      <c r="B70" s="418" t="s">
        <v>8</v>
      </c>
      <c r="C70" s="418" t="s">
        <v>13</v>
      </c>
      <c r="D70" s="431">
        <v>4</v>
      </c>
      <c r="E70" s="420" t="s">
        <v>345</v>
      </c>
      <c r="F70" s="434" t="s">
        <v>346</v>
      </c>
      <c r="G70" s="418" t="s">
        <v>333</v>
      </c>
      <c r="H70" s="418" t="s">
        <v>347</v>
      </c>
      <c r="I70" s="418" t="s">
        <v>348</v>
      </c>
    </row>
    <row r="71" spans="1:9" ht="91.5" customHeight="1" x14ac:dyDescent="0.2">
      <c r="A71" s="418">
        <v>9</v>
      </c>
      <c r="B71" s="418">
        <v>1</v>
      </c>
      <c r="C71" s="418">
        <v>7</v>
      </c>
      <c r="D71" s="431">
        <v>5</v>
      </c>
      <c r="E71" s="420" t="s">
        <v>349</v>
      </c>
      <c r="F71" s="434" t="s">
        <v>346</v>
      </c>
      <c r="G71" s="418" t="s">
        <v>333</v>
      </c>
      <c r="H71" s="418" t="s">
        <v>350</v>
      </c>
      <c r="I71" s="418" t="s">
        <v>348</v>
      </c>
    </row>
    <row r="72" spans="1:9" ht="12.75" customHeight="1" x14ac:dyDescent="0.2">
      <c r="A72" s="419">
        <v>9</v>
      </c>
      <c r="B72" s="419">
        <v>1</v>
      </c>
      <c r="C72" s="419">
        <v>7</v>
      </c>
      <c r="D72" s="421">
        <v>6</v>
      </c>
      <c r="E72" s="420" t="s">
        <v>351</v>
      </c>
      <c r="F72" s="422" t="s">
        <v>337</v>
      </c>
      <c r="G72" s="419" t="s">
        <v>217</v>
      </c>
      <c r="H72" s="419" t="s">
        <v>352</v>
      </c>
      <c r="I72" s="435" t="s">
        <v>353</v>
      </c>
    </row>
    <row r="73" spans="1:9" ht="33.75" x14ac:dyDescent="0.2">
      <c r="A73" s="419"/>
      <c r="B73" s="419"/>
      <c r="C73" s="419"/>
      <c r="D73" s="421"/>
      <c r="E73" s="436" t="s">
        <v>354</v>
      </c>
      <c r="F73" s="422"/>
      <c r="G73" s="419"/>
      <c r="H73" s="419"/>
      <c r="I73" s="435"/>
    </row>
    <row r="74" spans="1:9" ht="67.7" customHeight="1" x14ac:dyDescent="0.2">
      <c r="A74" s="419" t="s">
        <v>2</v>
      </c>
      <c r="B74" s="419" t="s">
        <v>8</v>
      </c>
      <c r="C74" s="419" t="s">
        <v>13</v>
      </c>
      <c r="D74" s="419">
        <v>7</v>
      </c>
      <c r="E74" s="419" t="s">
        <v>355</v>
      </c>
      <c r="F74" s="419" t="s">
        <v>346</v>
      </c>
      <c r="G74" s="419" t="s">
        <v>333</v>
      </c>
      <c r="H74" s="419" t="s">
        <v>352</v>
      </c>
      <c r="I74" s="435" t="s">
        <v>356</v>
      </c>
    </row>
    <row r="75" spans="1:9" ht="0.75" hidden="1" customHeight="1" x14ac:dyDescent="0.2">
      <c r="A75" s="419"/>
      <c r="B75" s="419"/>
      <c r="C75" s="419"/>
      <c r="D75" s="419"/>
      <c r="E75" s="419"/>
      <c r="F75" s="419"/>
      <c r="G75" s="419"/>
      <c r="H75" s="419"/>
      <c r="I75" s="435"/>
    </row>
    <row r="76" spans="1:9" ht="90" customHeight="1" x14ac:dyDescent="0.2">
      <c r="A76" s="418">
        <v>9</v>
      </c>
      <c r="B76" s="418">
        <v>1</v>
      </c>
      <c r="C76" s="418">
        <v>7</v>
      </c>
      <c r="D76" s="418">
        <v>8</v>
      </c>
      <c r="E76" s="420" t="s">
        <v>357</v>
      </c>
      <c r="F76" s="434" t="s">
        <v>346</v>
      </c>
      <c r="G76" s="437" t="s">
        <v>217</v>
      </c>
      <c r="H76" s="418" t="s">
        <v>358</v>
      </c>
      <c r="I76" s="426" t="s">
        <v>353</v>
      </c>
    </row>
    <row r="77" spans="1:9" ht="33.75" customHeight="1" x14ac:dyDescent="0.2">
      <c r="A77" s="418" t="s">
        <v>2</v>
      </c>
      <c r="B77" s="418" t="s">
        <v>8</v>
      </c>
      <c r="C77" s="418" t="s">
        <v>13</v>
      </c>
      <c r="D77" s="418">
        <v>9</v>
      </c>
      <c r="E77" s="420" t="s">
        <v>359</v>
      </c>
      <c r="F77" s="438" t="s">
        <v>257</v>
      </c>
      <c r="G77" s="437" t="s">
        <v>217</v>
      </c>
      <c r="H77" s="418" t="s">
        <v>360</v>
      </c>
      <c r="I77" s="432" t="s">
        <v>361</v>
      </c>
    </row>
    <row r="78" spans="1:9" ht="56.25" x14ac:dyDescent="0.2">
      <c r="A78" s="418" t="s">
        <v>2</v>
      </c>
      <c r="B78" s="418" t="s">
        <v>8</v>
      </c>
      <c r="C78" s="418" t="s">
        <v>13</v>
      </c>
      <c r="D78" s="431">
        <v>10</v>
      </c>
      <c r="E78" s="418" t="s">
        <v>362</v>
      </c>
      <c r="F78" s="434" t="s">
        <v>216</v>
      </c>
      <c r="G78" s="418" t="s">
        <v>333</v>
      </c>
      <c r="H78" s="418" t="s">
        <v>363</v>
      </c>
      <c r="I78" s="426" t="s">
        <v>353</v>
      </c>
    </row>
    <row r="79" spans="1:9" ht="67.5" x14ac:dyDescent="0.2">
      <c r="A79" s="418" t="s">
        <v>2</v>
      </c>
      <c r="B79" s="418" t="s">
        <v>8</v>
      </c>
      <c r="C79" s="418" t="s">
        <v>13</v>
      </c>
      <c r="D79" s="431">
        <v>11</v>
      </c>
      <c r="E79" s="418" t="s">
        <v>364</v>
      </c>
      <c r="F79" s="434" t="s">
        <v>337</v>
      </c>
      <c r="G79" s="437" t="s">
        <v>217</v>
      </c>
      <c r="H79" s="418" t="s">
        <v>365</v>
      </c>
      <c r="I79" s="426" t="s">
        <v>353</v>
      </c>
    </row>
    <row r="80" spans="1:9" ht="45" x14ac:dyDescent="0.2">
      <c r="A80" s="418" t="s">
        <v>2</v>
      </c>
      <c r="B80" s="418" t="s">
        <v>8</v>
      </c>
      <c r="C80" s="418" t="s">
        <v>13</v>
      </c>
      <c r="D80" s="418">
        <v>12</v>
      </c>
      <c r="E80" s="418" t="s">
        <v>366</v>
      </c>
      <c r="F80" s="418" t="s">
        <v>367</v>
      </c>
      <c r="G80" s="418" t="s">
        <v>217</v>
      </c>
      <c r="H80" s="418" t="s">
        <v>368</v>
      </c>
      <c r="I80" s="426" t="s">
        <v>328</v>
      </c>
    </row>
    <row r="81" spans="1:9" ht="33" customHeight="1" x14ac:dyDescent="0.2">
      <c r="A81" s="418" t="s">
        <v>2</v>
      </c>
      <c r="B81" s="418" t="s">
        <v>8</v>
      </c>
      <c r="C81" s="418" t="s">
        <v>13</v>
      </c>
      <c r="D81" s="418">
        <v>13</v>
      </c>
      <c r="E81" s="418" t="s">
        <v>369</v>
      </c>
      <c r="F81" s="418" t="s">
        <v>216</v>
      </c>
      <c r="G81" s="418" t="s">
        <v>370</v>
      </c>
      <c r="H81" s="418" t="s">
        <v>371</v>
      </c>
      <c r="I81" s="426" t="s">
        <v>328</v>
      </c>
    </row>
    <row r="82" spans="1:9" ht="22.5" x14ac:dyDescent="0.2">
      <c r="A82" s="418" t="s">
        <v>2</v>
      </c>
      <c r="B82" s="418" t="s">
        <v>8</v>
      </c>
      <c r="C82" s="418" t="s">
        <v>13</v>
      </c>
      <c r="D82" s="418">
        <v>14</v>
      </c>
      <c r="E82" s="418" t="s">
        <v>372</v>
      </c>
      <c r="F82" s="418" t="s">
        <v>216</v>
      </c>
      <c r="G82" s="418" t="s">
        <v>217</v>
      </c>
      <c r="H82" s="418" t="s">
        <v>373</v>
      </c>
      <c r="I82" s="426" t="s">
        <v>303</v>
      </c>
    </row>
    <row r="83" spans="1:9" ht="22.5" x14ac:dyDescent="0.2">
      <c r="A83" s="418" t="s">
        <v>2</v>
      </c>
      <c r="B83" s="418" t="s">
        <v>8</v>
      </c>
      <c r="C83" s="418" t="s">
        <v>13</v>
      </c>
      <c r="D83" s="418">
        <v>15</v>
      </c>
      <c r="E83" s="418" t="s">
        <v>374</v>
      </c>
      <c r="F83" s="418" t="s">
        <v>216</v>
      </c>
      <c r="G83" s="418" t="s">
        <v>217</v>
      </c>
      <c r="H83" s="418" t="s">
        <v>375</v>
      </c>
      <c r="I83" s="426" t="s">
        <v>353</v>
      </c>
    </row>
    <row r="84" spans="1:9" ht="34.5" customHeight="1" x14ac:dyDescent="0.2">
      <c r="A84" s="417" t="s">
        <v>2</v>
      </c>
      <c r="B84" s="417" t="s">
        <v>8</v>
      </c>
      <c r="C84" s="417" t="s">
        <v>30</v>
      </c>
      <c r="D84" s="417"/>
      <c r="E84" s="417" t="s">
        <v>376</v>
      </c>
      <c r="F84" s="417" t="s">
        <v>216</v>
      </c>
      <c r="G84" s="417" t="s">
        <v>217</v>
      </c>
      <c r="H84" s="417" t="s">
        <v>375</v>
      </c>
      <c r="I84" s="417" t="s">
        <v>377</v>
      </c>
    </row>
    <row r="85" spans="1:9" ht="81.75" customHeight="1" x14ac:dyDescent="0.2">
      <c r="A85" s="418" t="s">
        <v>2</v>
      </c>
      <c r="B85" s="418" t="s">
        <v>8</v>
      </c>
      <c r="C85" s="418" t="s">
        <v>30</v>
      </c>
      <c r="D85" s="418" t="s">
        <v>4</v>
      </c>
      <c r="E85" s="418" t="s">
        <v>378</v>
      </c>
      <c r="F85" s="434" t="s">
        <v>346</v>
      </c>
      <c r="G85" s="418" t="s">
        <v>217</v>
      </c>
      <c r="H85" s="418" t="s">
        <v>379</v>
      </c>
      <c r="I85" s="426" t="s">
        <v>380</v>
      </c>
    </row>
    <row r="86" spans="1:9" ht="66.75" customHeight="1" x14ac:dyDescent="0.2">
      <c r="A86" s="418" t="s">
        <v>2</v>
      </c>
      <c r="B86" s="418" t="s">
        <v>8</v>
      </c>
      <c r="C86" s="418" t="s">
        <v>30</v>
      </c>
      <c r="D86" s="418" t="s">
        <v>6</v>
      </c>
      <c r="E86" s="418" t="s">
        <v>381</v>
      </c>
      <c r="F86" s="434" t="s">
        <v>346</v>
      </c>
      <c r="G86" s="418" t="s">
        <v>217</v>
      </c>
      <c r="H86" s="418" t="s">
        <v>382</v>
      </c>
      <c r="I86" s="426" t="s">
        <v>380</v>
      </c>
    </row>
    <row r="87" spans="1:9" ht="82.5" customHeight="1" x14ac:dyDescent="0.2">
      <c r="A87" s="418" t="s">
        <v>2</v>
      </c>
      <c r="B87" s="418" t="s">
        <v>8</v>
      </c>
      <c r="C87" s="418" t="s">
        <v>30</v>
      </c>
      <c r="D87" s="418">
        <v>3</v>
      </c>
      <c r="E87" s="418" t="s">
        <v>383</v>
      </c>
      <c r="F87" s="434" t="s">
        <v>346</v>
      </c>
      <c r="G87" s="418" t="s">
        <v>333</v>
      </c>
      <c r="H87" s="418" t="s">
        <v>384</v>
      </c>
      <c r="I87" s="426" t="s">
        <v>380</v>
      </c>
    </row>
    <row r="88" spans="1:9" ht="95.25" customHeight="1" x14ac:dyDescent="0.2">
      <c r="A88" s="418" t="s">
        <v>2</v>
      </c>
      <c r="B88" s="418" t="s">
        <v>8</v>
      </c>
      <c r="C88" s="418" t="s">
        <v>30</v>
      </c>
      <c r="D88" s="418">
        <v>4</v>
      </c>
      <c r="E88" s="418" t="s">
        <v>385</v>
      </c>
      <c r="F88" s="434" t="s">
        <v>346</v>
      </c>
      <c r="G88" s="418" t="s">
        <v>333</v>
      </c>
      <c r="H88" s="418" t="s">
        <v>386</v>
      </c>
      <c r="I88" s="432" t="s">
        <v>387</v>
      </c>
    </row>
    <row r="89" spans="1:9" ht="42" customHeight="1" x14ac:dyDescent="0.2">
      <c r="A89" s="418" t="s">
        <v>2</v>
      </c>
      <c r="B89" s="418" t="s">
        <v>8</v>
      </c>
      <c r="C89" s="418" t="s">
        <v>30</v>
      </c>
      <c r="D89" s="418">
        <v>5</v>
      </c>
      <c r="E89" s="418" t="s">
        <v>388</v>
      </c>
      <c r="F89" s="418" t="s">
        <v>367</v>
      </c>
      <c r="G89" s="418" t="s">
        <v>217</v>
      </c>
      <c r="H89" s="418" t="s">
        <v>389</v>
      </c>
      <c r="I89" s="426" t="s">
        <v>353</v>
      </c>
    </row>
    <row r="90" spans="1:9" ht="22.7" customHeight="1" x14ac:dyDescent="0.2">
      <c r="A90" s="418" t="s">
        <v>2</v>
      </c>
      <c r="B90" s="418" t="s">
        <v>8</v>
      </c>
      <c r="C90" s="418" t="s">
        <v>30</v>
      </c>
      <c r="D90" s="418">
        <v>6</v>
      </c>
      <c r="E90" s="418" t="s">
        <v>390</v>
      </c>
      <c r="F90" s="418" t="s">
        <v>216</v>
      </c>
      <c r="G90" s="418" t="s">
        <v>217</v>
      </c>
      <c r="H90" s="418" t="s">
        <v>391</v>
      </c>
      <c r="I90" s="426" t="s">
        <v>392</v>
      </c>
    </row>
    <row r="91" spans="1:9" ht="45" x14ac:dyDescent="0.2">
      <c r="A91" s="418" t="s">
        <v>2</v>
      </c>
      <c r="B91" s="418" t="s">
        <v>8</v>
      </c>
      <c r="C91" s="418" t="s">
        <v>30</v>
      </c>
      <c r="D91" s="418">
        <v>7</v>
      </c>
      <c r="E91" s="418" t="s">
        <v>393</v>
      </c>
      <c r="F91" s="418" t="s">
        <v>216</v>
      </c>
      <c r="G91" s="418" t="s">
        <v>217</v>
      </c>
      <c r="H91" s="418" t="s">
        <v>394</v>
      </c>
      <c r="I91" s="426" t="s">
        <v>395</v>
      </c>
    </row>
    <row r="92" spans="1:9" ht="66.75" customHeight="1" x14ac:dyDescent="0.2">
      <c r="A92" s="418" t="s">
        <v>2</v>
      </c>
      <c r="B92" s="418" t="s">
        <v>8</v>
      </c>
      <c r="C92" s="418" t="s">
        <v>30</v>
      </c>
      <c r="D92" s="418">
        <v>8</v>
      </c>
      <c r="E92" s="418" t="s">
        <v>396</v>
      </c>
      <c r="F92" s="434" t="s">
        <v>397</v>
      </c>
      <c r="G92" s="418" t="s">
        <v>217</v>
      </c>
      <c r="H92" s="418" t="s">
        <v>373</v>
      </c>
      <c r="I92" s="426" t="s">
        <v>303</v>
      </c>
    </row>
    <row r="93" spans="1:9" ht="36" customHeight="1" x14ac:dyDescent="0.2">
      <c r="A93" s="439" t="s">
        <v>2</v>
      </c>
      <c r="B93" s="439" t="s">
        <v>9</v>
      </c>
      <c r="C93" s="440"/>
      <c r="D93" s="441" t="s">
        <v>7</v>
      </c>
      <c r="E93" s="441"/>
      <c r="F93" s="441"/>
      <c r="G93" s="441"/>
      <c r="H93" s="441"/>
      <c r="I93" s="441"/>
    </row>
    <row r="94" spans="1:9" ht="126.75" customHeight="1" x14ac:dyDescent="0.2">
      <c r="A94" s="439" t="s">
        <v>2</v>
      </c>
      <c r="B94" s="439" t="s">
        <v>6</v>
      </c>
      <c r="C94" s="442" t="s">
        <v>8</v>
      </c>
      <c r="D94" s="440"/>
      <c r="E94" s="443" t="s">
        <v>101</v>
      </c>
      <c r="F94" s="444" t="s">
        <v>398</v>
      </c>
      <c r="G94" s="442" t="s">
        <v>217</v>
      </c>
      <c r="H94" s="442" t="s">
        <v>399</v>
      </c>
      <c r="I94" s="442" t="s">
        <v>400</v>
      </c>
    </row>
    <row r="95" spans="1:9" ht="33.950000000000003" customHeight="1" x14ac:dyDescent="0.2">
      <c r="A95" s="445" t="s">
        <v>2</v>
      </c>
      <c r="B95" s="445" t="s">
        <v>6</v>
      </c>
      <c r="C95" s="445" t="s">
        <v>8</v>
      </c>
      <c r="D95" s="445" t="s">
        <v>4</v>
      </c>
      <c r="E95" s="446" t="s">
        <v>31</v>
      </c>
      <c r="F95" s="447" t="s">
        <v>401</v>
      </c>
      <c r="G95" s="448" t="s">
        <v>217</v>
      </c>
      <c r="H95" s="420" t="s">
        <v>402</v>
      </c>
      <c r="I95" s="449" t="s">
        <v>403</v>
      </c>
    </row>
    <row r="96" spans="1:9" ht="33.950000000000003" customHeight="1" x14ac:dyDescent="0.2">
      <c r="A96" s="445"/>
      <c r="B96" s="445"/>
      <c r="C96" s="445"/>
      <c r="D96" s="445"/>
      <c r="E96" s="446"/>
      <c r="F96" s="447"/>
      <c r="G96" s="448"/>
      <c r="H96" s="427" t="s">
        <v>404</v>
      </c>
      <c r="I96" s="449"/>
    </row>
    <row r="97" spans="1:9" ht="45.75" customHeight="1" x14ac:dyDescent="0.2">
      <c r="A97" s="445"/>
      <c r="B97" s="445"/>
      <c r="C97" s="445"/>
      <c r="D97" s="445"/>
      <c r="E97" s="446"/>
      <c r="F97" s="447"/>
      <c r="G97" s="448"/>
      <c r="H97" s="427" t="s">
        <v>405</v>
      </c>
      <c r="I97" s="449"/>
    </row>
    <row r="98" spans="1:9" ht="33.4" customHeight="1" x14ac:dyDescent="0.2">
      <c r="A98" s="445"/>
      <c r="B98" s="445"/>
      <c r="C98" s="445"/>
      <c r="D98" s="445"/>
      <c r="E98" s="446"/>
      <c r="F98" s="447"/>
      <c r="G98" s="448"/>
      <c r="H98" s="427" t="s">
        <v>406</v>
      </c>
      <c r="I98" s="449"/>
    </row>
    <row r="99" spans="1:9" ht="45" x14ac:dyDescent="0.2">
      <c r="A99" s="445"/>
      <c r="B99" s="445"/>
      <c r="C99" s="445"/>
      <c r="D99" s="445"/>
      <c r="E99" s="446"/>
      <c r="F99" s="447"/>
      <c r="G99" s="448"/>
      <c r="H99" s="427" t="s">
        <v>407</v>
      </c>
      <c r="I99" s="449"/>
    </row>
    <row r="100" spans="1:9" ht="25.15" customHeight="1" x14ac:dyDescent="0.2">
      <c r="A100" s="445"/>
      <c r="B100" s="445"/>
      <c r="C100" s="445"/>
      <c r="D100" s="445"/>
      <c r="E100" s="446"/>
      <c r="F100" s="447"/>
      <c r="G100" s="448"/>
      <c r="H100" s="427" t="s">
        <v>408</v>
      </c>
      <c r="I100" s="449"/>
    </row>
    <row r="101" spans="1:9" ht="51" customHeight="1" x14ac:dyDescent="0.2">
      <c r="A101" s="445"/>
      <c r="B101" s="445"/>
      <c r="C101" s="445"/>
      <c r="D101" s="445"/>
      <c r="E101" s="446"/>
      <c r="F101" s="447"/>
      <c r="G101" s="448"/>
      <c r="H101" s="427" t="s">
        <v>409</v>
      </c>
      <c r="I101" s="449"/>
    </row>
    <row r="102" spans="1:9" s="450" customFormat="1" ht="51" customHeight="1" x14ac:dyDescent="0.2">
      <c r="A102" s="445"/>
      <c r="B102" s="445"/>
      <c r="C102" s="445"/>
      <c r="D102" s="445"/>
      <c r="E102" s="446"/>
      <c r="F102" s="447"/>
      <c r="G102" s="448"/>
      <c r="H102" s="425" t="s">
        <v>410</v>
      </c>
      <c r="I102" s="449"/>
    </row>
    <row r="103" spans="1:9" ht="56.25" x14ac:dyDescent="0.2">
      <c r="A103" s="451" t="s">
        <v>2</v>
      </c>
      <c r="B103" s="451" t="s">
        <v>6</v>
      </c>
      <c r="C103" s="452" t="s">
        <v>8</v>
      </c>
      <c r="D103" s="451" t="s">
        <v>6</v>
      </c>
      <c r="E103" s="453" t="s">
        <v>411</v>
      </c>
      <c r="F103" s="454" t="s">
        <v>401</v>
      </c>
      <c r="G103" s="455" t="s">
        <v>217</v>
      </c>
      <c r="H103" s="456" t="s">
        <v>412</v>
      </c>
      <c r="I103" s="457" t="s">
        <v>413</v>
      </c>
    </row>
    <row r="104" spans="1:9" s="1" customFormat="1" ht="22.5" x14ac:dyDescent="0.2">
      <c r="A104" s="451" t="s">
        <v>2</v>
      </c>
      <c r="B104" s="451" t="s">
        <v>6</v>
      </c>
      <c r="C104" s="451" t="s">
        <v>8</v>
      </c>
      <c r="D104" s="451" t="s">
        <v>14</v>
      </c>
      <c r="E104" s="458" t="s">
        <v>32</v>
      </c>
      <c r="F104" s="454" t="s">
        <v>401</v>
      </c>
      <c r="G104" s="455" t="s">
        <v>217</v>
      </c>
      <c r="H104" s="453" t="s">
        <v>414</v>
      </c>
      <c r="I104" s="457" t="s">
        <v>415</v>
      </c>
    </row>
    <row r="105" spans="1:9" s="1" customFormat="1" ht="101.25" customHeight="1" x14ac:dyDescent="0.2">
      <c r="A105" s="451" t="s">
        <v>2</v>
      </c>
      <c r="B105" s="451" t="s">
        <v>6</v>
      </c>
      <c r="C105" s="451" t="s">
        <v>8</v>
      </c>
      <c r="D105" s="451" t="s">
        <v>16</v>
      </c>
      <c r="E105" s="458" t="s">
        <v>416</v>
      </c>
      <c r="F105" s="454" t="s">
        <v>401</v>
      </c>
      <c r="G105" s="455" t="s">
        <v>417</v>
      </c>
      <c r="H105" s="427" t="s">
        <v>418</v>
      </c>
      <c r="I105" s="457" t="s">
        <v>419</v>
      </c>
    </row>
    <row r="106" spans="1:9" s="1" customFormat="1" ht="101.25" customHeight="1" x14ac:dyDescent="0.2">
      <c r="A106" s="451"/>
      <c r="B106" s="451" t="s">
        <v>9</v>
      </c>
      <c r="C106" s="451" t="s">
        <v>8</v>
      </c>
      <c r="D106" s="451" t="s">
        <v>18</v>
      </c>
      <c r="E106" s="458" t="s">
        <v>107</v>
      </c>
      <c r="F106" s="454" t="s">
        <v>401</v>
      </c>
      <c r="G106" s="455" t="s">
        <v>420</v>
      </c>
      <c r="H106" s="418" t="s">
        <v>421</v>
      </c>
      <c r="I106" s="457" t="s">
        <v>422</v>
      </c>
    </row>
    <row r="107" spans="1:9" s="1" customFormat="1" ht="101.25" customHeight="1" x14ac:dyDescent="0.2">
      <c r="A107" s="451" t="s">
        <v>2</v>
      </c>
      <c r="B107" s="451" t="s">
        <v>9</v>
      </c>
      <c r="C107" s="451" t="s">
        <v>8</v>
      </c>
      <c r="D107" s="451" t="s">
        <v>238</v>
      </c>
      <c r="E107" s="458" t="s">
        <v>423</v>
      </c>
      <c r="F107" s="454" t="s">
        <v>401</v>
      </c>
      <c r="G107" s="455">
        <v>2025</v>
      </c>
      <c r="H107" s="418" t="s">
        <v>424</v>
      </c>
      <c r="I107" s="457" t="s">
        <v>425</v>
      </c>
    </row>
    <row r="108" spans="1:9" ht="69" customHeight="1" x14ac:dyDescent="0.2">
      <c r="A108" s="459" t="s">
        <v>2</v>
      </c>
      <c r="B108" s="459" t="s">
        <v>6</v>
      </c>
      <c r="C108" s="459" t="s">
        <v>9</v>
      </c>
      <c r="D108" s="460"/>
      <c r="E108" s="461" t="s">
        <v>426</v>
      </c>
      <c r="F108" s="444" t="s">
        <v>401</v>
      </c>
      <c r="G108" s="462" t="s">
        <v>217</v>
      </c>
      <c r="H108" s="461" t="s">
        <v>427</v>
      </c>
      <c r="I108" s="463" t="s">
        <v>428</v>
      </c>
    </row>
    <row r="109" spans="1:9" ht="33.75" x14ac:dyDescent="0.2">
      <c r="A109" s="459" t="s">
        <v>2</v>
      </c>
      <c r="B109" s="459" t="s">
        <v>6</v>
      </c>
      <c r="C109" s="459" t="s">
        <v>10</v>
      </c>
      <c r="D109" s="459"/>
      <c r="E109" s="461" t="s">
        <v>429</v>
      </c>
      <c r="F109" s="444" t="s">
        <v>401</v>
      </c>
      <c r="G109" s="416" t="s">
        <v>217</v>
      </c>
      <c r="H109" s="461" t="s">
        <v>430</v>
      </c>
      <c r="I109" s="463" t="s">
        <v>431</v>
      </c>
    </row>
    <row r="110" spans="1:9" ht="67.5" x14ac:dyDescent="0.2">
      <c r="A110" s="464" t="s">
        <v>2</v>
      </c>
      <c r="B110" s="464" t="s">
        <v>6</v>
      </c>
      <c r="C110" s="464" t="s">
        <v>11</v>
      </c>
      <c r="D110" s="464"/>
      <c r="E110" s="465" t="s">
        <v>85</v>
      </c>
      <c r="F110" s="466" t="s">
        <v>432</v>
      </c>
      <c r="G110" s="416" t="s">
        <v>217</v>
      </c>
      <c r="H110" s="467" t="s">
        <v>433</v>
      </c>
      <c r="I110" s="468" t="s">
        <v>415</v>
      </c>
    </row>
    <row r="111" spans="1:9" ht="33.75" x14ac:dyDescent="0.2">
      <c r="A111" s="469" t="s">
        <v>2</v>
      </c>
      <c r="B111" s="469" t="s">
        <v>6</v>
      </c>
      <c r="C111" s="469" t="s">
        <v>11</v>
      </c>
      <c r="D111" s="469" t="s">
        <v>4</v>
      </c>
      <c r="E111" s="470" t="s">
        <v>130</v>
      </c>
      <c r="F111" s="471" t="s">
        <v>432</v>
      </c>
      <c r="G111" s="429" t="s">
        <v>217</v>
      </c>
      <c r="H111" s="472" t="s">
        <v>433</v>
      </c>
      <c r="I111" s="473" t="s">
        <v>415</v>
      </c>
    </row>
    <row r="112" spans="1:9" ht="56.25" customHeight="1" x14ac:dyDescent="0.2">
      <c r="A112" s="474" t="s">
        <v>2</v>
      </c>
      <c r="B112" s="474" t="s">
        <v>14</v>
      </c>
      <c r="C112" s="474"/>
      <c r="D112" s="475" t="s">
        <v>15</v>
      </c>
      <c r="E112" s="475"/>
      <c r="F112" s="475"/>
      <c r="G112" s="475"/>
      <c r="H112" s="475"/>
      <c r="I112" s="475"/>
    </row>
    <row r="113" spans="1:9" ht="71.45" customHeight="1" x14ac:dyDescent="0.2">
      <c r="A113" s="439" t="s">
        <v>2</v>
      </c>
      <c r="B113" s="439" t="s">
        <v>14</v>
      </c>
      <c r="C113" s="439" t="s">
        <v>8</v>
      </c>
      <c r="D113" s="439"/>
      <c r="E113" s="417" t="s">
        <v>434</v>
      </c>
      <c r="F113" s="417" t="s">
        <v>435</v>
      </c>
      <c r="G113" s="417" t="s">
        <v>217</v>
      </c>
      <c r="H113" s="417" t="s">
        <v>436</v>
      </c>
      <c r="I113" s="417" t="s">
        <v>437</v>
      </c>
    </row>
    <row r="114" spans="1:9" ht="55.5" customHeight="1" x14ac:dyDescent="0.2">
      <c r="A114" s="426" t="s">
        <v>2</v>
      </c>
      <c r="B114" s="426" t="s">
        <v>14</v>
      </c>
      <c r="C114" s="426" t="s">
        <v>8</v>
      </c>
      <c r="D114" s="426">
        <v>1</v>
      </c>
      <c r="E114" s="418" t="s">
        <v>438</v>
      </c>
      <c r="F114" s="418" t="s">
        <v>435</v>
      </c>
      <c r="G114" s="418" t="s">
        <v>217</v>
      </c>
      <c r="H114" s="418" t="s">
        <v>439</v>
      </c>
      <c r="I114" s="426" t="s">
        <v>440</v>
      </c>
    </row>
    <row r="115" spans="1:9" ht="68.25" customHeight="1" x14ac:dyDescent="0.2">
      <c r="A115" s="435" t="s">
        <v>2</v>
      </c>
      <c r="B115" s="435" t="s">
        <v>14</v>
      </c>
      <c r="C115" s="435" t="s">
        <v>8</v>
      </c>
      <c r="D115" s="435">
        <v>2</v>
      </c>
      <c r="E115" s="419" t="s">
        <v>441</v>
      </c>
      <c r="F115" s="419" t="s">
        <v>435</v>
      </c>
      <c r="G115" s="419" t="s">
        <v>217</v>
      </c>
      <c r="H115" s="419" t="s">
        <v>442</v>
      </c>
      <c r="I115" s="435" t="s">
        <v>440</v>
      </c>
    </row>
    <row r="116" spans="1:9" ht="71.45" customHeight="1" x14ac:dyDescent="0.2">
      <c r="A116" s="435"/>
      <c r="B116" s="435"/>
      <c r="C116" s="435"/>
      <c r="D116" s="435"/>
      <c r="E116" s="419"/>
      <c r="F116" s="419"/>
      <c r="G116" s="419"/>
      <c r="H116" s="419"/>
      <c r="I116" s="435"/>
    </row>
    <row r="117" spans="1:9" ht="33.75" customHeight="1" x14ac:dyDescent="0.2">
      <c r="A117" s="426" t="s">
        <v>2</v>
      </c>
      <c r="B117" s="426" t="s">
        <v>14</v>
      </c>
      <c r="C117" s="426" t="s">
        <v>8</v>
      </c>
      <c r="D117" s="426">
        <v>3</v>
      </c>
      <c r="E117" s="418" t="s">
        <v>443</v>
      </c>
      <c r="F117" s="418" t="s">
        <v>435</v>
      </c>
      <c r="G117" s="418" t="s">
        <v>217</v>
      </c>
      <c r="H117" s="418" t="s">
        <v>444</v>
      </c>
      <c r="I117" s="426" t="s">
        <v>445</v>
      </c>
    </row>
    <row r="118" spans="1:9" ht="67.5" x14ac:dyDescent="0.2">
      <c r="A118" s="426" t="s">
        <v>2</v>
      </c>
      <c r="B118" s="426" t="s">
        <v>14</v>
      </c>
      <c r="C118" s="426" t="s">
        <v>8</v>
      </c>
      <c r="D118" s="426">
        <v>4</v>
      </c>
      <c r="E118" s="418" t="s">
        <v>446</v>
      </c>
      <c r="F118" s="418" t="s">
        <v>435</v>
      </c>
      <c r="G118" s="418" t="s">
        <v>217</v>
      </c>
      <c r="H118" s="418" t="s">
        <v>447</v>
      </c>
      <c r="I118" s="426" t="s">
        <v>448</v>
      </c>
    </row>
    <row r="119" spans="1:9" ht="71.45" customHeight="1" x14ac:dyDescent="0.2">
      <c r="A119" s="426" t="s">
        <v>2</v>
      </c>
      <c r="B119" s="426" t="s">
        <v>14</v>
      </c>
      <c r="C119" s="426" t="s">
        <v>8</v>
      </c>
      <c r="D119" s="426">
        <v>5</v>
      </c>
      <c r="E119" s="418" t="s">
        <v>449</v>
      </c>
      <c r="F119" s="418" t="s">
        <v>435</v>
      </c>
      <c r="G119" s="418" t="s">
        <v>217</v>
      </c>
      <c r="H119" s="418" t="s">
        <v>450</v>
      </c>
      <c r="I119" s="426" t="s">
        <v>451</v>
      </c>
    </row>
    <row r="120" spans="1:9" s="1" customFormat="1" ht="73.5" x14ac:dyDescent="0.2">
      <c r="A120" s="439" t="s">
        <v>2</v>
      </c>
      <c r="B120" s="439" t="s">
        <v>14</v>
      </c>
      <c r="C120" s="439" t="s">
        <v>9</v>
      </c>
      <c r="D120" s="439"/>
      <c r="E120" s="417" t="s">
        <v>452</v>
      </c>
      <c r="F120" s="417" t="s">
        <v>435</v>
      </c>
      <c r="G120" s="417" t="s">
        <v>453</v>
      </c>
      <c r="H120" s="417" t="s">
        <v>454</v>
      </c>
      <c r="I120" s="428" t="s">
        <v>455</v>
      </c>
    </row>
    <row r="121" spans="1:9" ht="45.75" customHeight="1" x14ac:dyDescent="0.2">
      <c r="A121" s="426" t="s">
        <v>2</v>
      </c>
      <c r="B121" s="476" t="s">
        <v>14</v>
      </c>
      <c r="C121" s="426" t="s">
        <v>9</v>
      </c>
      <c r="D121" s="426">
        <v>1</v>
      </c>
      <c r="E121" s="418" t="s">
        <v>456</v>
      </c>
      <c r="F121" s="418" t="s">
        <v>435</v>
      </c>
      <c r="G121" s="418" t="s">
        <v>217</v>
      </c>
      <c r="H121" s="418" t="s">
        <v>457</v>
      </c>
      <c r="I121" s="426" t="s">
        <v>451</v>
      </c>
    </row>
    <row r="122" spans="1:9" ht="45" x14ac:dyDescent="0.2">
      <c r="A122" s="426" t="s">
        <v>2</v>
      </c>
      <c r="B122" s="476" t="s">
        <v>14</v>
      </c>
      <c r="C122" s="426" t="s">
        <v>9</v>
      </c>
      <c r="D122" s="426">
        <v>2</v>
      </c>
      <c r="E122" s="418" t="s">
        <v>458</v>
      </c>
      <c r="F122" s="418" t="s">
        <v>435</v>
      </c>
      <c r="G122" s="418" t="s">
        <v>217</v>
      </c>
      <c r="H122" s="418" t="s">
        <v>459</v>
      </c>
      <c r="I122" s="426" t="s">
        <v>448</v>
      </c>
    </row>
    <row r="123" spans="1:9" ht="78.75" x14ac:dyDescent="0.2">
      <c r="A123" s="426" t="s">
        <v>2</v>
      </c>
      <c r="B123" s="476" t="s">
        <v>14</v>
      </c>
      <c r="C123" s="476" t="s">
        <v>9</v>
      </c>
      <c r="D123" s="426">
        <v>3</v>
      </c>
      <c r="E123" s="418" t="s">
        <v>460</v>
      </c>
      <c r="F123" s="418" t="s">
        <v>435</v>
      </c>
      <c r="G123" s="418" t="s">
        <v>217</v>
      </c>
      <c r="H123" s="418" t="s">
        <v>461</v>
      </c>
      <c r="I123" s="426" t="s">
        <v>455</v>
      </c>
    </row>
    <row r="124" spans="1:9" ht="27" customHeight="1" x14ac:dyDescent="0.2">
      <c r="A124" s="439" t="s">
        <v>2</v>
      </c>
      <c r="B124" s="439" t="s">
        <v>14</v>
      </c>
      <c r="C124" s="439" t="s">
        <v>10</v>
      </c>
      <c r="D124" s="439"/>
      <c r="E124" s="417" t="s">
        <v>33</v>
      </c>
      <c r="F124" s="417" t="s">
        <v>462</v>
      </c>
      <c r="G124" s="417" t="s">
        <v>217</v>
      </c>
      <c r="H124" s="417" t="s">
        <v>463</v>
      </c>
      <c r="I124" s="439" t="s">
        <v>464</v>
      </c>
    </row>
    <row r="125" spans="1:9" ht="86.25" customHeight="1" x14ac:dyDescent="0.2">
      <c r="A125" s="426" t="s">
        <v>2</v>
      </c>
      <c r="B125" s="426" t="s">
        <v>14</v>
      </c>
      <c r="C125" s="426" t="s">
        <v>10</v>
      </c>
      <c r="D125" s="426">
        <v>1</v>
      </c>
      <c r="E125" s="418" t="s">
        <v>465</v>
      </c>
      <c r="F125" s="418" t="s">
        <v>435</v>
      </c>
      <c r="G125" s="418" t="s">
        <v>217</v>
      </c>
      <c r="H125" s="418" t="s">
        <v>466</v>
      </c>
      <c r="I125" s="426" t="s">
        <v>467</v>
      </c>
    </row>
    <row r="126" spans="1:9" ht="56.25" customHeight="1" x14ac:dyDescent="0.2">
      <c r="A126" s="426" t="s">
        <v>2</v>
      </c>
      <c r="B126" s="426" t="s">
        <v>14</v>
      </c>
      <c r="C126" s="426" t="s">
        <v>10</v>
      </c>
      <c r="D126" s="426">
        <v>2</v>
      </c>
      <c r="E126" s="418" t="s">
        <v>468</v>
      </c>
      <c r="F126" s="418" t="s">
        <v>435</v>
      </c>
      <c r="G126" s="418" t="s">
        <v>217</v>
      </c>
      <c r="H126" s="418" t="s">
        <v>469</v>
      </c>
      <c r="I126" s="426" t="s">
        <v>470</v>
      </c>
    </row>
    <row r="127" spans="1:9" s="1" customFormat="1" ht="89.45" customHeight="1" x14ac:dyDescent="0.2">
      <c r="A127" s="426" t="s">
        <v>2</v>
      </c>
      <c r="B127" s="426" t="s">
        <v>14</v>
      </c>
      <c r="C127" s="426" t="s">
        <v>10</v>
      </c>
      <c r="D127" s="426">
        <v>3</v>
      </c>
      <c r="E127" s="418" t="s">
        <v>471</v>
      </c>
      <c r="F127" s="418" t="s">
        <v>435</v>
      </c>
      <c r="G127" s="418" t="s">
        <v>217</v>
      </c>
      <c r="H127" s="418" t="s">
        <v>472</v>
      </c>
      <c r="I127" s="426" t="s">
        <v>445</v>
      </c>
    </row>
    <row r="128" spans="1:9" ht="72.75" customHeight="1" x14ac:dyDescent="0.2">
      <c r="A128" s="426" t="s">
        <v>2</v>
      </c>
      <c r="B128" s="426" t="s">
        <v>14</v>
      </c>
      <c r="C128" s="426" t="s">
        <v>10</v>
      </c>
      <c r="D128" s="426">
        <v>4</v>
      </c>
      <c r="E128" s="418" t="s">
        <v>473</v>
      </c>
      <c r="F128" s="418" t="s">
        <v>435</v>
      </c>
      <c r="G128" s="418" t="s">
        <v>217</v>
      </c>
      <c r="H128" s="418" t="s">
        <v>474</v>
      </c>
      <c r="I128" s="426" t="s">
        <v>455</v>
      </c>
    </row>
    <row r="129" spans="1:9" ht="102.2" customHeight="1" x14ac:dyDescent="0.2">
      <c r="A129" s="426" t="s">
        <v>2</v>
      </c>
      <c r="B129" s="426" t="s">
        <v>14</v>
      </c>
      <c r="C129" s="426" t="s">
        <v>10</v>
      </c>
      <c r="D129" s="426">
        <v>5</v>
      </c>
      <c r="E129" s="418" t="s">
        <v>475</v>
      </c>
      <c r="F129" s="418" t="s">
        <v>435</v>
      </c>
      <c r="G129" s="418" t="s">
        <v>217</v>
      </c>
      <c r="H129" s="418" t="s">
        <v>476</v>
      </c>
      <c r="I129" s="426" t="s">
        <v>445</v>
      </c>
    </row>
    <row r="130" spans="1:9" ht="58.7" customHeight="1" x14ac:dyDescent="0.2">
      <c r="A130" s="426" t="s">
        <v>2</v>
      </c>
      <c r="B130" s="426" t="s">
        <v>14</v>
      </c>
      <c r="C130" s="426" t="s">
        <v>10</v>
      </c>
      <c r="D130" s="426">
        <v>6</v>
      </c>
      <c r="E130" s="418" t="s">
        <v>477</v>
      </c>
      <c r="F130" s="418" t="s">
        <v>435</v>
      </c>
      <c r="G130" s="418" t="s">
        <v>217</v>
      </c>
      <c r="H130" s="418" t="s">
        <v>478</v>
      </c>
      <c r="I130" s="426" t="s">
        <v>479</v>
      </c>
    </row>
    <row r="131" spans="1:9" ht="105" x14ac:dyDescent="0.2">
      <c r="A131" s="439" t="s">
        <v>2</v>
      </c>
      <c r="B131" s="439" t="s">
        <v>14</v>
      </c>
      <c r="C131" s="439" t="s">
        <v>11</v>
      </c>
      <c r="D131" s="439"/>
      <c r="E131" s="417" t="s">
        <v>480</v>
      </c>
      <c r="F131" s="477" t="s">
        <v>435</v>
      </c>
      <c r="G131" s="417" t="s">
        <v>217</v>
      </c>
      <c r="H131" s="417" t="s">
        <v>481</v>
      </c>
      <c r="I131" s="439" t="s">
        <v>482</v>
      </c>
    </row>
    <row r="132" spans="1:9" ht="57.2" customHeight="1" x14ac:dyDescent="0.2">
      <c r="A132" s="426" t="s">
        <v>2</v>
      </c>
      <c r="B132" s="426" t="s">
        <v>14</v>
      </c>
      <c r="C132" s="426" t="s">
        <v>11</v>
      </c>
      <c r="D132" s="426">
        <v>1</v>
      </c>
      <c r="E132" s="418" t="s">
        <v>483</v>
      </c>
      <c r="F132" s="418" t="s">
        <v>435</v>
      </c>
      <c r="G132" s="418" t="s">
        <v>217</v>
      </c>
      <c r="H132" s="418" t="s">
        <v>484</v>
      </c>
      <c r="I132" s="426" t="s">
        <v>440</v>
      </c>
    </row>
    <row r="133" spans="1:9" ht="41.25" customHeight="1" x14ac:dyDescent="0.2">
      <c r="A133" s="426" t="s">
        <v>2</v>
      </c>
      <c r="B133" s="426" t="s">
        <v>14</v>
      </c>
      <c r="C133" s="426" t="s">
        <v>11</v>
      </c>
      <c r="D133" s="426">
        <v>2</v>
      </c>
      <c r="E133" s="418" t="s">
        <v>485</v>
      </c>
      <c r="F133" s="418" t="s">
        <v>435</v>
      </c>
      <c r="G133" s="418" t="s">
        <v>217</v>
      </c>
      <c r="H133" s="418" t="s">
        <v>486</v>
      </c>
      <c r="I133" s="426" t="s">
        <v>487</v>
      </c>
    </row>
    <row r="134" spans="1:9" ht="69" customHeight="1" x14ac:dyDescent="0.2">
      <c r="A134" s="426" t="s">
        <v>2</v>
      </c>
      <c r="B134" s="426" t="s">
        <v>14</v>
      </c>
      <c r="C134" s="426" t="s">
        <v>11</v>
      </c>
      <c r="D134" s="426">
        <v>3</v>
      </c>
      <c r="E134" s="418" t="s">
        <v>488</v>
      </c>
      <c r="F134" s="418" t="s">
        <v>435</v>
      </c>
      <c r="G134" s="418" t="s">
        <v>217</v>
      </c>
      <c r="H134" s="418" t="s">
        <v>489</v>
      </c>
      <c r="I134" s="426" t="s">
        <v>490</v>
      </c>
    </row>
    <row r="135" spans="1:9" ht="12.75" customHeight="1" x14ac:dyDescent="0.2">
      <c r="A135" s="435" t="s">
        <v>2</v>
      </c>
      <c r="B135" s="435" t="s">
        <v>14</v>
      </c>
      <c r="C135" s="435" t="s">
        <v>11</v>
      </c>
      <c r="D135" s="435">
        <v>4</v>
      </c>
      <c r="E135" s="419" t="s">
        <v>491</v>
      </c>
      <c r="F135" s="419" t="s">
        <v>435</v>
      </c>
      <c r="G135" s="419" t="s">
        <v>217</v>
      </c>
      <c r="H135" s="419" t="s">
        <v>492</v>
      </c>
      <c r="I135" s="435" t="s">
        <v>493</v>
      </c>
    </row>
    <row r="136" spans="1:9" ht="80.25" customHeight="1" x14ac:dyDescent="0.2">
      <c r="A136" s="435"/>
      <c r="B136" s="435"/>
      <c r="C136" s="435"/>
      <c r="D136" s="435"/>
      <c r="E136" s="419"/>
      <c r="F136" s="419"/>
      <c r="G136" s="419"/>
      <c r="H136" s="419"/>
      <c r="I136" s="435"/>
    </row>
    <row r="137" spans="1:9" ht="12.75" customHeight="1" x14ac:dyDescent="0.2">
      <c r="A137" s="478" t="s">
        <v>2</v>
      </c>
      <c r="B137" s="478" t="s">
        <v>16</v>
      </c>
      <c r="C137" s="474"/>
      <c r="D137" s="479" t="s">
        <v>17</v>
      </c>
      <c r="E137" s="479"/>
      <c r="F137" s="479"/>
      <c r="G137" s="479"/>
      <c r="H137" s="479"/>
      <c r="I137" s="479"/>
    </row>
    <row r="138" spans="1:9" ht="42" x14ac:dyDescent="0.2">
      <c r="A138" s="478" t="s">
        <v>2</v>
      </c>
      <c r="B138" s="478" t="s">
        <v>16</v>
      </c>
      <c r="C138" s="478" t="s">
        <v>8</v>
      </c>
      <c r="D138" s="417"/>
      <c r="E138" s="417" t="s">
        <v>494</v>
      </c>
      <c r="F138" s="417" t="s">
        <v>495</v>
      </c>
      <c r="G138" s="417" t="s">
        <v>217</v>
      </c>
      <c r="H138" s="417" t="s">
        <v>496</v>
      </c>
      <c r="I138" s="417" t="s">
        <v>497</v>
      </c>
    </row>
    <row r="139" spans="1:9" ht="44.45" customHeight="1" x14ac:dyDescent="0.2">
      <c r="A139" s="480" t="s">
        <v>2</v>
      </c>
      <c r="B139" s="480" t="s">
        <v>16</v>
      </c>
      <c r="C139" s="426" t="s">
        <v>8</v>
      </c>
      <c r="D139" s="426">
        <v>1</v>
      </c>
      <c r="E139" s="418" t="s">
        <v>498</v>
      </c>
      <c r="F139" s="418" t="s">
        <v>495</v>
      </c>
      <c r="G139" s="418" t="s">
        <v>217</v>
      </c>
      <c r="H139" s="418" t="s">
        <v>499</v>
      </c>
      <c r="I139" s="418" t="s">
        <v>497</v>
      </c>
    </row>
    <row r="140" spans="1:9" ht="45" x14ac:dyDescent="0.2">
      <c r="A140" s="480" t="s">
        <v>2</v>
      </c>
      <c r="B140" s="480" t="s">
        <v>16</v>
      </c>
      <c r="C140" s="426" t="s">
        <v>8</v>
      </c>
      <c r="D140" s="426">
        <v>2</v>
      </c>
      <c r="E140" s="418" t="s">
        <v>500</v>
      </c>
      <c r="F140" s="418" t="s">
        <v>501</v>
      </c>
      <c r="G140" s="418" t="s">
        <v>217</v>
      </c>
      <c r="H140" s="418" t="s">
        <v>502</v>
      </c>
      <c r="I140" s="418" t="s">
        <v>497</v>
      </c>
    </row>
    <row r="141" spans="1:9" ht="45" x14ac:dyDescent="0.2">
      <c r="A141" s="480" t="s">
        <v>2</v>
      </c>
      <c r="B141" s="480" t="s">
        <v>16</v>
      </c>
      <c r="C141" s="426" t="s">
        <v>8</v>
      </c>
      <c r="D141" s="426">
        <v>3</v>
      </c>
      <c r="E141" s="418" t="s">
        <v>503</v>
      </c>
      <c r="F141" s="418" t="s">
        <v>501</v>
      </c>
      <c r="G141" s="418" t="s">
        <v>217</v>
      </c>
      <c r="H141" s="418" t="s">
        <v>502</v>
      </c>
      <c r="I141" s="418" t="s">
        <v>497</v>
      </c>
    </row>
    <row r="142" spans="1:9" s="1" customFormat="1" ht="56.25" x14ac:dyDescent="0.2">
      <c r="A142" s="480" t="s">
        <v>2</v>
      </c>
      <c r="B142" s="480" t="s">
        <v>16</v>
      </c>
      <c r="C142" s="426" t="s">
        <v>8</v>
      </c>
      <c r="D142" s="426">
        <v>4</v>
      </c>
      <c r="E142" s="418" t="s">
        <v>504</v>
      </c>
      <c r="F142" s="418" t="s">
        <v>501</v>
      </c>
      <c r="G142" s="418" t="s">
        <v>217</v>
      </c>
      <c r="H142" s="418" t="s">
        <v>505</v>
      </c>
      <c r="I142" s="418" t="s">
        <v>497</v>
      </c>
    </row>
    <row r="143" spans="1:9" ht="101.25" customHeight="1" x14ac:dyDescent="0.2">
      <c r="A143" s="480" t="s">
        <v>2</v>
      </c>
      <c r="B143" s="480" t="s">
        <v>16</v>
      </c>
      <c r="C143" s="426" t="s">
        <v>8</v>
      </c>
      <c r="D143" s="426">
        <v>5</v>
      </c>
      <c r="E143" s="418" t="s">
        <v>506</v>
      </c>
      <c r="F143" s="418" t="s">
        <v>501</v>
      </c>
      <c r="G143" s="418" t="s">
        <v>217</v>
      </c>
      <c r="H143" s="418" t="s">
        <v>499</v>
      </c>
      <c r="I143" s="418" t="s">
        <v>497</v>
      </c>
    </row>
    <row r="144" spans="1:9" s="1" customFormat="1" ht="72.75" customHeight="1" x14ac:dyDescent="0.2">
      <c r="A144" s="480" t="s">
        <v>2</v>
      </c>
      <c r="B144" s="480" t="s">
        <v>16</v>
      </c>
      <c r="C144" s="426" t="s">
        <v>8</v>
      </c>
      <c r="D144" s="426" t="s">
        <v>238</v>
      </c>
      <c r="E144" s="418" t="s">
        <v>507</v>
      </c>
      <c r="F144" s="418" t="s">
        <v>508</v>
      </c>
      <c r="G144" s="418" t="s">
        <v>217</v>
      </c>
      <c r="H144" s="418" t="s">
        <v>509</v>
      </c>
      <c r="I144" s="418" t="s">
        <v>497</v>
      </c>
    </row>
    <row r="145" spans="1:9" ht="45" x14ac:dyDescent="0.2">
      <c r="A145" s="478" t="s">
        <v>2</v>
      </c>
      <c r="B145" s="478" t="s">
        <v>16</v>
      </c>
      <c r="C145" s="439" t="s">
        <v>9</v>
      </c>
      <c r="D145" s="439"/>
      <c r="E145" s="417" t="s">
        <v>34</v>
      </c>
      <c r="F145" s="417" t="s">
        <v>501</v>
      </c>
      <c r="G145" s="477" t="s">
        <v>217</v>
      </c>
      <c r="H145" s="417" t="s">
        <v>510</v>
      </c>
      <c r="I145" s="416" t="s">
        <v>497</v>
      </c>
    </row>
    <row r="146" spans="1:9" ht="101.25" x14ac:dyDescent="0.2">
      <c r="A146" s="480" t="s">
        <v>2</v>
      </c>
      <c r="B146" s="480" t="s">
        <v>16</v>
      </c>
      <c r="C146" s="426" t="s">
        <v>9</v>
      </c>
      <c r="D146" s="426">
        <v>1</v>
      </c>
      <c r="E146" s="418" t="s">
        <v>511</v>
      </c>
      <c r="F146" s="418" t="s">
        <v>501</v>
      </c>
      <c r="G146" s="418" t="s">
        <v>217</v>
      </c>
      <c r="H146" s="418" t="s">
        <v>512</v>
      </c>
      <c r="I146" s="418" t="s">
        <v>497</v>
      </c>
    </row>
    <row r="147" spans="1:9" s="1" customFormat="1" ht="45" x14ac:dyDescent="0.2">
      <c r="A147" s="480" t="s">
        <v>2</v>
      </c>
      <c r="B147" s="480" t="s">
        <v>16</v>
      </c>
      <c r="C147" s="426" t="s">
        <v>9</v>
      </c>
      <c r="D147" s="426">
        <v>2</v>
      </c>
      <c r="E147" s="418" t="s">
        <v>513</v>
      </c>
      <c r="F147" s="418" t="s">
        <v>514</v>
      </c>
      <c r="G147" s="418" t="s">
        <v>217</v>
      </c>
      <c r="H147" s="418" t="s">
        <v>515</v>
      </c>
      <c r="I147" s="418" t="s">
        <v>497</v>
      </c>
    </row>
    <row r="148" spans="1:9" ht="42" x14ac:dyDescent="0.2">
      <c r="A148" s="478" t="s">
        <v>2</v>
      </c>
      <c r="B148" s="478" t="s">
        <v>16</v>
      </c>
      <c r="C148" s="439" t="s">
        <v>10</v>
      </c>
      <c r="D148" s="439"/>
      <c r="E148" s="417" t="s">
        <v>516</v>
      </c>
      <c r="F148" s="417" t="s">
        <v>514</v>
      </c>
      <c r="G148" s="417" t="s">
        <v>217</v>
      </c>
      <c r="H148" s="417" t="s">
        <v>517</v>
      </c>
      <c r="I148" s="417" t="s">
        <v>497</v>
      </c>
    </row>
    <row r="149" spans="1:9" ht="45" x14ac:dyDescent="0.2">
      <c r="A149" s="480" t="s">
        <v>2</v>
      </c>
      <c r="B149" s="480" t="s">
        <v>16</v>
      </c>
      <c r="C149" s="426" t="s">
        <v>10</v>
      </c>
      <c r="D149" s="426">
        <v>1</v>
      </c>
      <c r="E149" s="418" t="s">
        <v>518</v>
      </c>
      <c r="F149" s="418" t="s">
        <v>519</v>
      </c>
      <c r="G149" s="418" t="s">
        <v>217</v>
      </c>
      <c r="H149" s="418" t="s">
        <v>520</v>
      </c>
      <c r="I149" s="418" t="s">
        <v>497</v>
      </c>
    </row>
    <row r="150" spans="1:9" ht="46.15" customHeight="1" x14ac:dyDescent="0.2">
      <c r="A150" s="480" t="s">
        <v>2</v>
      </c>
      <c r="B150" s="480" t="s">
        <v>16</v>
      </c>
      <c r="C150" s="426" t="s">
        <v>10</v>
      </c>
      <c r="D150" s="426">
        <v>2</v>
      </c>
      <c r="E150" s="418" t="s">
        <v>521</v>
      </c>
      <c r="F150" s="418" t="s">
        <v>514</v>
      </c>
      <c r="G150" s="418" t="s">
        <v>217</v>
      </c>
      <c r="H150" s="418" t="s">
        <v>522</v>
      </c>
      <c r="I150" s="418" t="s">
        <v>497</v>
      </c>
    </row>
    <row r="151" spans="1:9" ht="33.4" customHeight="1" x14ac:dyDescent="0.2">
      <c r="A151" s="478" t="s">
        <v>2</v>
      </c>
      <c r="B151" s="478" t="s">
        <v>16</v>
      </c>
      <c r="C151" s="439" t="s">
        <v>11</v>
      </c>
      <c r="D151" s="439"/>
      <c r="E151" s="417" t="s">
        <v>523</v>
      </c>
      <c r="F151" s="417" t="s">
        <v>501</v>
      </c>
      <c r="G151" s="417" t="s">
        <v>217</v>
      </c>
      <c r="H151" s="417" t="s">
        <v>524</v>
      </c>
      <c r="I151" s="417" t="s">
        <v>497</v>
      </c>
    </row>
    <row r="152" spans="1:9" ht="45" x14ac:dyDescent="0.2">
      <c r="A152" s="480" t="s">
        <v>2</v>
      </c>
      <c r="B152" s="480" t="s">
        <v>16</v>
      </c>
      <c r="C152" s="426" t="s">
        <v>11</v>
      </c>
      <c r="D152" s="426">
        <v>1</v>
      </c>
      <c r="E152" s="418" t="s">
        <v>525</v>
      </c>
      <c r="F152" s="418" t="s">
        <v>501</v>
      </c>
      <c r="G152" s="418" t="s">
        <v>217</v>
      </c>
      <c r="H152" s="418" t="s">
        <v>526</v>
      </c>
      <c r="I152" s="418" t="s">
        <v>497</v>
      </c>
    </row>
    <row r="153" spans="1:9" x14ac:dyDescent="0.2">
      <c r="E153" s="2"/>
      <c r="F153" s="2"/>
      <c r="G153" s="2"/>
      <c r="H153" s="2"/>
      <c r="I153" s="2"/>
    </row>
    <row r="154" spans="1:9" x14ac:dyDescent="0.2">
      <c r="E154" s="2"/>
      <c r="F154" s="2"/>
      <c r="G154" s="2"/>
      <c r="H154" s="2"/>
      <c r="I154" s="2"/>
    </row>
    <row r="155" spans="1:9" x14ac:dyDescent="0.2">
      <c r="E155" s="2"/>
      <c r="F155" s="2"/>
      <c r="G155" s="2"/>
      <c r="H155" s="2"/>
      <c r="I155" s="2"/>
    </row>
    <row r="156" spans="1:9" x14ac:dyDescent="0.2">
      <c r="E156" s="2"/>
      <c r="F156" s="2"/>
      <c r="G156" s="2"/>
      <c r="H156" s="2"/>
      <c r="I156" s="2"/>
    </row>
  </sheetData>
  <mergeCells count="90">
    <mergeCell ref="I135:I136"/>
    <mergeCell ref="D137:I137"/>
    <mergeCell ref="H115:H116"/>
    <mergeCell ref="I115:I116"/>
    <mergeCell ref="A135:A136"/>
    <mergeCell ref="B135:B136"/>
    <mergeCell ref="C135:C136"/>
    <mergeCell ref="D135:D136"/>
    <mergeCell ref="E135:E136"/>
    <mergeCell ref="F135:F136"/>
    <mergeCell ref="G135:G136"/>
    <mergeCell ref="H135:H136"/>
    <mergeCell ref="G95:G102"/>
    <mergeCell ref="I95:I102"/>
    <mergeCell ref="D112:I112"/>
    <mergeCell ref="A115:A116"/>
    <mergeCell ref="B115:B116"/>
    <mergeCell ref="C115:C116"/>
    <mergeCell ref="D115:D116"/>
    <mergeCell ref="E115:E116"/>
    <mergeCell ref="F115:F116"/>
    <mergeCell ref="G115:G116"/>
    <mergeCell ref="G74:G75"/>
    <mergeCell ref="H74:H75"/>
    <mergeCell ref="I74:I75"/>
    <mergeCell ref="D93:I93"/>
    <mergeCell ref="A95:A102"/>
    <mergeCell ref="B95:B102"/>
    <mergeCell ref="C95:C102"/>
    <mergeCell ref="D95:D102"/>
    <mergeCell ref="E95:E102"/>
    <mergeCell ref="F95:F102"/>
    <mergeCell ref="A74:A75"/>
    <mergeCell ref="B74:B75"/>
    <mergeCell ref="C74:C75"/>
    <mergeCell ref="D74:D75"/>
    <mergeCell ref="E74:E75"/>
    <mergeCell ref="F74:F75"/>
    <mergeCell ref="I67:I68"/>
    <mergeCell ref="A72:A73"/>
    <mergeCell ref="B72:B73"/>
    <mergeCell ref="C72:C73"/>
    <mergeCell ref="D72:D73"/>
    <mergeCell ref="F72:F73"/>
    <mergeCell ref="G72:G73"/>
    <mergeCell ref="H72:H73"/>
    <mergeCell ref="I72:I73"/>
    <mergeCell ref="G41:G44"/>
    <mergeCell ref="I41:I44"/>
    <mergeCell ref="A67:A68"/>
    <mergeCell ref="B67:B68"/>
    <mergeCell ref="C67:C68"/>
    <mergeCell ref="D67:D68"/>
    <mergeCell ref="E67:E68"/>
    <mergeCell ref="F67:F68"/>
    <mergeCell ref="G67:G68"/>
    <mergeCell ref="H67:H68"/>
    <mergeCell ref="A41:A44"/>
    <mergeCell ref="B41:B44"/>
    <mergeCell ref="C41:C44"/>
    <mergeCell ref="D41:D44"/>
    <mergeCell ref="E41:E44"/>
    <mergeCell ref="F41:F44"/>
    <mergeCell ref="I23:I24"/>
    <mergeCell ref="A26:A28"/>
    <mergeCell ref="B26:B28"/>
    <mergeCell ref="C26:C28"/>
    <mergeCell ref="D26:D28"/>
    <mergeCell ref="E26:E28"/>
    <mergeCell ref="G26:G28"/>
    <mergeCell ref="H26:H28"/>
    <mergeCell ref="I26:I28"/>
    <mergeCell ref="E5:I5"/>
    <mergeCell ref="E6:I6"/>
    <mergeCell ref="A23:A24"/>
    <mergeCell ref="B23:B24"/>
    <mergeCell ref="C23:C24"/>
    <mergeCell ref="D23:D24"/>
    <mergeCell ref="E23:E24"/>
    <mergeCell ref="F23:F24"/>
    <mergeCell ref="G23:G24"/>
    <mergeCell ref="H23:H24"/>
    <mergeCell ref="H1:I1"/>
    <mergeCell ref="A2:I2"/>
    <mergeCell ref="A3:D3"/>
    <mergeCell ref="E3:E4"/>
    <mergeCell ref="F3:F4"/>
    <mergeCell ref="G3:G4"/>
    <mergeCell ref="H3:H4"/>
    <mergeCell ref="I3:I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C32" sqref="C32"/>
    </sheetView>
  </sheetViews>
  <sheetFormatPr defaultRowHeight="12.75" x14ac:dyDescent="0.2"/>
  <cols>
    <col min="1" max="1" width="8.42578125" customWidth="1"/>
    <col min="2" max="2" width="10.42578125" customWidth="1"/>
    <col min="3" max="3" width="27.42578125" customWidth="1"/>
    <col min="4" max="8" width="9" customWidth="1"/>
    <col min="9" max="9" width="10.140625" customWidth="1"/>
    <col min="10" max="10" width="16.42578125" customWidth="1"/>
    <col min="11" max="1025" width="9" customWidth="1"/>
  </cols>
  <sheetData>
    <row r="1" spans="1:10" ht="12.75" customHeight="1" x14ac:dyDescent="0.2">
      <c r="A1" s="3"/>
      <c r="B1" s="3"/>
      <c r="C1" s="3"/>
      <c r="D1" s="3"/>
      <c r="E1" s="3"/>
      <c r="F1" s="3"/>
      <c r="G1" s="3"/>
      <c r="H1" s="481" t="s">
        <v>527</v>
      </c>
      <c r="I1" s="481"/>
      <c r="J1" s="481"/>
    </row>
    <row r="2" spans="1:10" x14ac:dyDescent="0.2">
      <c r="A2" s="3"/>
      <c r="B2" s="3"/>
      <c r="C2" s="3"/>
      <c r="D2" s="3"/>
      <c r="E2" s="3"/>
      <c r="F2" s="3"/>
      <c r="G2" s="3"/>
      <c r="H2" s="481"/>
      <c r="I2" s="481"/>
      <c r="J2" s="481"/>
    </row>
    <row r="3" spans="1:10" ht="1.5" customHeight="1" x14ac:dyDescent="0.2">
      <c r="A3" s="3"/>
      <c r="B3" s="3"/>
      <c r="C3" s="3"/>
      <c r="D3" s="3"/>
      <c r="E3" s="3"/>
      <c r="F3" s="3"/>
      <c r="G3" s="3"/>
      <c r="H3" s="481"/>
      <c r="I3" s="481"/>
      <c r="J3" s="481"/>
    </row>
    <row r="4" spans="1:10" hidden="1" x14ac:dyDescent="0.2">
      <c r="A4" s="3"/>
      <c r="B4" s="3"/>
      <c r="C4" s="3"/>
      <c r="D4" s="3"/>
      <c r="E4" s="3"/>
      <c r="F4" s="3"/>
      <c r="G4" s="3"/>
      <c r="H4" s="481"/>
      <c r="I4" s="481"/>
      <c r="J4" s="481"/>
    </row>
    <row r="5" spans="1:10" ht="1.5" customHeight="1" x14ac:dyDescent="0.2">
      <c r="A5" s="3"/>
      <c r="B5" s="3"/>
      <c r="C5" s="3"/>
      <c r="D5" s="3"/>
      <c r="E5" s="3"/>
      <c r="F5" s="3"/>
      <c r="G5" s="3"/>
      <c r="H5" s="481"/>
      <c r="I5" s="481"/>
      <c r="J5" s="481"/>
    </row>
    <row r="6" spans="1:10" hidden="1" x14ac:dyDescent="0.2">
      <c r="A6" s="3"/>
      <c r="B6" s="3"/>
      <c r="C6" s="3"/>
      <c r="D6" s="3"/>
      <c r="E6" s="3"/>
      <c r="F6" s="3"/>
      <c r="G6" s="3"/>
      <c r="H6" s="481"/>
      <c r="I6" s="481"/>
      <c r="J6" s="481"/>
    </row>
    <row r="7" spans="1:10" ht="15" customHeight="1" x14ac:dyDescent="0.2">
      <c r="A7" s="482" t="s">
        <v>528</v>
      </c>
      <c r="B7" s="482"/>
      <c r="C7" s="482"/>
      <c r="D7" s="482"/>
      <c r="E7" s="482"/>
      <c r="F7" s="482"/>
      <c r="G7" s="482"/>
      <c r="H7" s="482"/>
      <c r="I7" s="482"/>
      <c r="J7" s="482"/>
    </row>
    <row r="8" spans="1:10" x14ac:dyDescent="0.2">
      <c r="A8" s="3"/>
      <c r="B8" s="3"/>
      <c r="C8" s="4"/>
      <c r="D8" s="4"/>
      <c r="E8" s="4"/>
      <c r="F8" s="4"/>
      <c r="G8" s="4"/>
      <c r="H8" s="4"/>
      <c r="I8" s="4"/>
      <c r="J8" s="4"/>
    </row>
    <row r="9" spans="1:10" ht="12.75" customHeight="1" x14ac:dyDescent="0.2">
      <c r="A9" s="483" t="s">
        <v>0</v>
      </c>
      <c r="B9" s="483"/>
      <c r="C9" s="304" t="s">
        <v>529</v>
      </c>
      <c r="D9" s="304" t="s">
        <v>35</v>
      </c>
      <c r="E9" s="484" t="s">
        <v>530</v>
      </c>
      <c r="F9" s="484"/>
      <c r="G9" s="484"/>
      <c r="H9" s="484"/>
      <c r="I9" s="484"/>
      <c r="J9" s="304" t="s">
        <v>531</v>
      </c>
    </row>
    <row r="10" spans="1:10" ht="32.25" customHeight="1" x14ac:dyDescent="0.2">
      <c r="A10" s="483"/>
      <c r="B10" s="483"/>
      <c r="C10" s="304" t="s">
        <v>532</v>
      </c>
      <c r="D10" s="304" t="s">
        <v>35</v>
      </c>
      <c r="E10" s="304" t="s">
        <v>533</v>
      </c>
      <c r="F10" s="304" t="s">
        <v>534</v>
      </c>
      <c r="G10" s="304" t="s">
        <v>535</v>
      </c>
      <c r="H10" s="304" t="s">
        <v>536</v>
      </c>
      <c r="I10" s="304" t="s">
        <v>537</v>
      </c>
      <c r="J10" s="304" t="s">
        <v>207</v>
      </c>
    </row>
    <row r="11" spans="1:10" ht="30.75" customHeight="1" x14ac:dyDescent="0.2">
      <c r="A11" s="267" t="s">
        <v>20</v>
      </c>
      <c r="B11" s="267" t="s">
        <v>1</v>
      </c>
      <c r="C11" s="304"/>
      <c r="D11" s="304"/>
      <c r="E11" s="304"/>
      <c r="F11" s="304"/>
      <c r="G11" s="304"/>
      <c r="H11" s="304"/>
      <c r="I11" s="304"/>
      <c r="J11" s="304"/>
    </row>
    <row r="12" spans="1:10" ht="14.25" customHeight="1" x14ac:dyDescent="0.2">
      <c r="A12" s="485" t="s">
        <v>2</v>
      </c>
      <c r="B12" s="486"/>
      <c r="C12" s="487" t="s">
        <v>3</v>
      </c>
      <c r="D12" s="487"/>
      <c r="E12" s="487"/>
      <c r="F12" s="487"/>
      <c r="G12" s="487"/>
      <c r="H12" s="487"/>
      <c r="I12" s="487"/>
      <c r="J12" s="487"/>
    </row>
    <row r="13" spans="1:10" ht="14.25" customHeight="1" x14ac:dyDescent="0.2">
      <c r="A13" s="485"/>
      <c r="B13" s="486"/>
      <c r="C13" s="488"/>
      <c r="D13" s="489"/>
      <c r="E13" s="489"/>
      <c r="F13" s="489"/>
      <c r="G13" s="489"/>
      <c r="H13" s="489"/>
      <c r="I13" s="489"/>
      <c r="J13" s="489"/>
    </row>
    <row r="14" spans="1:10" ht="14.25" customHeight="1" x14ac:dyDescent="0.2">
      <c r="A14" s="485" t="s">
        <v>2</v>
      </c>
      <c r="B14" s="486">
        <v>1</v>
      </c>
      <c r="C14" s="487" t="s">
        <v>5</v>
      </c>
      <c r="D14" s="487"/>
      <c r="E14" s="487"/>
      <c r="F14" s="487"/>
      <c r="G14" s="487"/>
      <c r="H14" s="487"/>
      <c r="I14" s="487"/>
      <c r="J14" s="487"/>
    </row>
    <row r="15" spans="1:10" ht="14.25" customHeight="1" x14ac:dyDescent="0.2">
      <c r="A15" s="485"/>
      <c r="B15" s="486"/>
      <c r="C15" s="486"/>
      <c r="D15" s="486"/>
      <c r="E15" s="486"/>
      <c r="F15" s="486"/>
      <c r="G15" s="486"/>
      <c r="H15" s="486"/>
      <c r="I15" s="486"/>
      <c r="J15" s="486"/>
    </row>
    <row r="16" spans="1:10" ht="12.75" customHeight="1" x14ac:dyDescent="0.2">
      <c r="A16" s="490" t="s">
        <v>2</v>
      </c>
      <c r="B16" s="490" t="s">
        <v>6</v>
      </c>
      <c r="C16" s="487" t="s">
        <v>7</v>
      </c>
      <c r="D16" s="487"/>
      <c r="E16" s="487"/>
      <c r="F16" s="487"/>
      <c r="G16" s="487"/>
      <c r="H16" s="487"/>
      <c r="I16" s="487"/>
      <c r="J16" s="487"/>
    </row>
    <row r="17" spans="1:10" x14ac:dyDescent="0.2">
      <c r="A17" s="490"/>
      <c r="B17" s="490"/>
      <c r="C17" s="488"/>
      <c r="D17" s="488"/>
      <c r="E17" s="488"/>
      <c r="F17" s="488"/>
      <c r="G17" s="488"/>
      <c r="H17" s="488"/>
      <c r="I17" s="488"/>
      <c r="J17" s="488"/>
    </row>
    <row r="18" spans="1:10" ht="12.75" customHeight="1" x14ac:dyDescent="0.2">
      <c r="A18" s="490" t="s">
        <v>2</v>
      </c>
      <c r="B18" s="490" t="s">
        <v>14</v>
      </c>
      <c r="C18" s="487" t="s">
        <v>15</v>
      </c>
      <c r="D18" s="487"/>
      <c r="E18" s="487"/>
      <c r="F18" s="487"/>
      <c r="G18" s="487"/>
      <c r="H18" s="487"/>
      <c r="I18" s="487"/>
      <c r="J18" s="487"/>
    </row>
    <row r="19" spans="1:10" x14ac:dyDescent="0.2">
      <c r="A19" s="490"/>
      <c r="B19" s="490"/>
      <c r="C19" s="488"/>
      <c r="D19" s="488"/>
      <c r="E19" s="488"/>
      <c r="F19" s="488"/>
      <c r="G19" s="488"/>
      <c r="H19" s="488"/>
      <c r="I19" s="488"/>
      <c r="J19" s="488"/>
    </row>
    <row r="20" spans="1:10" ht="12.75" customHeight="1" x14ac:dyDescent="0.2">
      <c r="A20" s="490" t="s">
        <v>2</v>
      </c>
      <c r="B20" s="490" t="s">
        <v>16</v>
      </c>
      <c r="C20" s="487" t="s">
        <v>17</v>
      </c>
      <c r="D20" s="487"/>
      <c r="E20" s="487"/>
      <c r="F20" s="487"/>
      <c r="G20" s="487"/>
      <c r="H20" s="487"/>
      <c r="I20" s="487"/>
      <c r="J20" s="487"/>
    </row>
    <row r="21" spans="1:10" x14ac:dyDescent="0.2">
      <c r="A21" s="490"/>
      <c r="B21" s="490"/>
      <c r="C21" s="488"/>
      <c r="D21" s="488"/>
      <c r="E21" s="488"/>
      <c r="F21" s="488"/>
      <c r="G21" s="488"/>
      <c r="H21" s="488"/>
      <c r="I21" s="488"/>
      <c r="J21" s="488"/>
    </row>
    <row r="22" spans="1:10" x14ac:dyDescent="0.2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 x14ac:dyDescent="0.2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0" x14ac:dyDescent="0.2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ht="12.75" customHeight="1" x14ac:dyDescent="0.2">
      <c r="A25" s="491" t="s">
        <v>538</v>
      </c>
      <c r="B25" s="491"/>
      <c r="C25" s="491"/>
      <c r="D25" s="491"/>
      <c r="E25" s="491"/>
      <c r="F25" s="491"/>
      <c r="G25" s="491"/>
      <c r="H25" s="491"/>
      <c r="I25" s="491"/>
      <c r="J25" s="491"/>
    </row>
    <row r="26" spans="1:10" x14ac:dyDescent="0.2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spans="1:10" x14ac:dyDescent="0.2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spans="1:10" x14ac:dyDescent="0.2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0" x14ac:dyDescent="0.2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spans="1:10" x14ac:dyDescent="0.2">
      <c r="A30" s="3"/>
      <c r="B30" s="3"/>
      <c r="C30" s="3"/>
      <c r="D30" s="3"/>
      <c r="E30" s="3"/>
      <c r="F30" s="3"/>
      <c r="G30" s="3"/>
      <c r="H30" s="3"/>
      <c r="I30" s="3"/>
      <c r="J30" s="3"/>
    </row>
    <row r="31" spans="1:10" x14ac:dyDescent="0.2">
      <c r="A31" s="3"/>
      <c r="B31" s="3"/>
      <c r="C31" s="3"/>
      <c r="D31" s="3"/>
      <c r="E31" s="3"/>
      <c r="F31" s="3"/>
      <c r="G31" s="3"/>
      <c r="H31" s="3"/>
      <c r="I31" s="3"/>
      <c r="J31" s="3"/>
    </row>
    <row r="32" spans="1:10" x14ac:dyDescent="0.2">
      <c r="A32" s="3"/>
      <c r="B32" s="3"/>
      <c r="C32" s="3"/>
      <c r="D32" s="3"/>
      <c r="E32" s="3"/>
      <c r="F32" s="3"/>
      <c r="G32" s="3"/>
      <c r="H32" s="3"/>
      <c r="I32" s="3"/>
      <c r="J32" s="3"/>
    </row>
    <row r="33" spans="1:10" x14ac:dyDescent="0.2">
      <c r="A33" s="3"/>
      <c r="B33" s="3"/>
      <c r="C33" s="3"/>
      <c r="D33" s="3"/>
      <c r="E33" s="3"/>
      <c r="F33" s="3"/>
      <c r="G33" s="3"/>
      <c r="H33" s="3"/>
      <c r="I33" s="3"/>
      <c r="J33" s="3"/>
    </row>
    <row r="34" spans="1:10" x14ac:dyDescent="0.2">
      <c r="A34" s="3"/>
      <c r="B34" s="3"/>
      <c r="C34" s="3"/>
      <c r="D34" s="3"/>
      <c r="E34" s="3"/>
      <c r="F34" s="3"/>
      <c r="G34" s="3"/>
      <c r="H34" s="3"/>
      <c r="I34" s="3"/>
      <c r="J34" s="3"/>
    </row>
    <row r="35" spans="1:10" x14ac:dyDescent="0.2">
      <c r="A35" s="3"/>
      <c r="B35" s="3"/>
      <c r="C35" s="3"/>
      <c r="D35" s="3"/>
      <c r="E35" s="3"/>
      <c r="F35" s="3"/>
      <c r="G35" s="3"/>
      <c r="H35" s="3"/>
      <c r="I35" s="3"/>
      <c r="J35" s="3"/>
    </row>
    <row r="36" spans="1:10" x14ac:dyDescent="0.2">
      <c r="A36" s="3"/>
      <c r="B36" s="3"/>
      <c r="C36" s="3"/>
      <c r="D36" s="3"/>
      <c r="E36" s="3"/>
      <c r="F36" s="3"/>
      <c r="G36" s="3"/>
      <c r="H36" s="3"/>
      <c r="I36" s="3"/>
      <c r="J36" s="3"/>
    </row>
    <row r="37" spans="1:10" x14ac:dyDescent="0.2">
      <c r="A37" s="3"/>
      <c r="B37" s="3"/>
      <c r="C37" s="3"/>
      <c r="D37" s="3"/>
      <c r="E37" s="3"/>
      <c r="F37" s="3"/>
      <c r="G37" s="3"/>
      <c r="H37" s="3"/>
      <c r="I37" s="3"/>
      <c r="J37" s="3"/>
    </row>
    <row r="38" spans="1:10" x14ac:dyDescent="0.2">
      <c r="A38" s="3"/>
      <c r="B38" s="3"/>
      <c r="C38" s="3"/>
      <c r="D38" s="3"/>
      <c r="E38" s="3"/>
      <c r="F38" s="3"/>
      <c r="G38" s="3"/>
      <c r="H38" s="3"/>
      <c r="I38" s="3"/>
      <c r="J38" s="3"/>
    </row>
    <row r="39" spans="1:10" x14ac:dyDescent="0.2">
      <c r="A39" s="3"/>
      <c r="B39" s="3"/>
      <c r="C39" s="3"/>
      <c r="D39" s="3"/>
      <c r="E39" s="3"/>
      <c r="F39" s="3"/>
      <c r="G39" s="3"/>
      <c r="H39" s="3"/>
      <c r="I39" s="3"/>
      <c r="J39" s="3"/>
    </row>
    <row r="40" spans="1:10" x14ac:dyDescent="0.2">
      <c r="A40" s="3"/>
      <c r="B40" s="3"/>
      <c r="C40" s="3"/>
      <c r="D40" s="3"/>
      <c r="E40" s="3"/>
      <c r="F40" s="3"/>
      <c r="G40" s="3"/>
      <c r="H40" s="3"/>
      <c r="I40" s="3"/>
      <c r="J40" s="3"/>
    </row>
    <row r="41" spans="1:10" x14ac:dyDescent="0.2">
      <c r="A41" s="3"/>
      <c r="B41" s="3"/>
      <c r="C41" s="3"/>
      <c r="D41" s="3"/>
      <c r="E41" s="3"/>
      <c r="F41" s="3"/>
      <c r="G41" s="3"/>
      <c r="H41" s="3"/>
      <c r="I41" s="3"/>
      <c r="J41" s="3"/>
    </row>
    <row r="42" spans="1:10" x14ac:dyDescent="0.2">
      <c r="A42" s="3"/>
      <c r="B42" s="3"/>
      <c r="C42" s="3"/>
      <c r="D42" s="3"/>
      <c r="E42" s="3"/>
      <c r="F42" s="3"/>
      <c r="G42" s="3"/>
      <c r="H42" s="3"/>
      <c r="I42" s="3"/>
      <c r="J42" s="3"/>
    </row>
    <row r="43" spans="1:10" x14ac:dyDescent="0.2">
      <c r="A43" s="3"/>
      <c r="B43" s="3"/>
      <c r="C43" s="3"/>
      <c r="D43" s="3"/>
      <c r="E43" s="3"/>
      <c r="F43" s="3"/>
      <c r="G43" s="3"/>
      <c r="H43" s="3"/>
      <c r="I43" s="3"/>
      <c r="J43" s="3"/>
    </row>
    <row r="44" spans="1:10" x14ac:dyDescent="0.2">
      <c r="A44" s="3"/>
      <c r="B44" s="3"/>
      <c r="C44" s="3"/>
      <c r="D44" s="3"/>
      <c r="E44" s="3"/>
      <c r="F44" s="3"/>
      <c r="G44" s="3"/>
      <c r="H44" s="3"/>
      <c r="I44" s="3"/>
      <c r="J44" s="3"/>
    </row>
  </sheetData>
  <mergeCells count="18">
    <mergeCell ref="C20:J20"/>
    <mergeCell ref="A25:J25"/>
    <mergeCell ref="H10:H11"/>
    <mergeCell ref="I10:I11"/>
    <mergeCell ref="C12:J12"/>
    <mergeCell ref="C14:J14"/>
    <mergeCell ref="C16:J16"/>
    <mergeCell ref="C18:J18"/>
    <mergeCell ref="H1:J6"/>
    <mergeCell ref="A7:J7"/>
    <mergeCell ref="A9:B10"/>
    <mergeCell ref="C9:C11"/>
    <mergeCell ref="D9:D11"/>
    <mergeCell ref="E9:I9"/>
    <mergeCell ref="J9:J11"/>
    <mergeCell ref="E10:E11"/>
    <mergeCell ref="F10:F11"/>
    <mergeCell ref="G10:G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D34" sqref="D34"/>
    </sheetView>
  </sheetViews>
  <sheetFormatPr defaultRowHeight="12.75" x14ac:dyDescent="0.2"/>
  <cols>
    <col min="1" max="2" width="4.42578125" customWidth="1"/>
    <col min="3" max="3" width="5" customWidth="1"/>
    <col min="4" max="4" width="4.42578125" customWidth="1"/>
    <col min="5" max="5" width="7.42578125" customWidth="1"/>
    <col min="6" max="6" width="16.28515625" customWidth="1"/>
    <col min="7" max="7" width="18.42578125" customWidth="1"/>
    <col min="8" max="8" width="9" customWidth="1"/>
    <col min="9" max="10" width="8" customWidth="1"/>
    <col min="11" max="11" width="7.7109375" customWidth="1"/>
    <col min="12" max="12" width="8" customWidth="1"/>
    <col min="13" max="13" width="8.140625" customWidth="1"/>
    <col min="14" max="1025" width="9" customWidth="1"/>
  </cols>
  <sheetData>
    <row r="1" spans="1:13" ht="12.75" customHeight="1" x14ac:dyDescent="0.2">
      <c r="A1" s="3"/>
      <c r="B1" s="3"/>
      <c r="C1" s="3"/>
      <c r="D1" s="3"/>
      <c r="E1" s="3"/>
      <c r="F1" s="3"/>
      <c r="G1" s="3"/>
      <c r="H1" s="3"/>
      <c r="I1" s="406" t="s">
        <v>539</v>
      </c>
      <c r="J1" s="406"/>
      <c r="K1" s="406"/>
      <c r="L1" s="406"/>
      <c r="M1" s="406"/>
    </row>
    <row r="2" spans="1:13" x14ac:dyDescent="0.2">
      <c r="A2" s="3"/>
      <c r="B2" s="3"/>
      <c r="C2" s="3"/>
      <c r="D2" s="3"/>
      <c r="E2" s="3"/>
      <c r="F2" s="3"/>
      <c r="G2" s="3"/>
      <c r="H2" s="3"/>
      <c r="I2" s="406"/>
      <c r="J2" s="406"/>
      <c r="K2" s="406"/>
      <c r="L2" s="406"/>
      <c r="M2" s="406"/>
    </row>
    <row r="3" spans="1:13" x14ac:dyDescent="0.2">
      <c r="A3" s="3"/>
      <c r="B3" s="3"/>
      <c r="C3" s="3"/>
      <c r="D3" s="3"/>
      <c r="E3" s="3"/>
      <c r="F3" s="3"/>
      <c r="G3" s="3"/>
      <c r="H3" s="3"/>
      <c r="I3" s="406"/>
      <c r="J3" s="406"/>
      <c r="K3" s="406"/>
      <c r="L3" s="406"/>
      <c r="M3" s="406"/>
    </row>
    <row r="4" spans="1:13" hidden="1" x14ac:dyDescent="0.2">
      <c r="A4" s="3"/>
      <c r="B4" s="3"/>
      <c r="C4" s="3"/>
      <c r="D4" s="3"/>
      <c r="E4" s="3"/>
      <c r="F4" s="3"/>
      <c r="G4" s="3"/>
      <c r="H4" s="3"/>
      <c r="I4" s="406"/>
      <c r="J4" s="406"/>
      <c r="K4" s="406"/>
      <c r="L4" s="406"/>
      <c r="M4" s="406"/>
    </row>
    <row r="5" spans="1:13" hidden="1" x14ac:dyDescent="0.2">
      <c r="A5" s="3"/>
      <c r="B5" s="3"/>
      <c r="C5" s="3"/>
      <c r="D5" s="3"/>
      <c r="E5" s="3"/>
      <c r="F5" s="3"/>
      <c r="G5" s="3"/>
      <c r="H5" s="3"/>
      <c r="I5" s="406"/>
      <c r="J5" s="406"/>
      <c r="K5" s="406"/>
      <c r="L5" s="406"/>
      <c r="M5" s="406"/>
    </row>
    <row r="6" spans="1:13" hidden="1" x14ac:dyDescent="0.2">
      <c r="A6" s="3"/>
      <c r="B6" s="3"/>
      <c r="C6" s="3"/>
      <c r="D6" s="3"/>
      <c r="E6" s="3"/>
      <c r="F6" s="3"/>
      <c r="G6" s="3"/>
      <c r="H6" s="3"/>
      <c r="I6" s="406"/>
      <c r="J6" s="406"/>
      <c r="K6" s="406"/>
      <c r="L6" s="406"/>
      <c r="M6" s="406"/>
    </row>
    <row r="7" spans="1:13" ht="12.75" customHeight="1" x14ac:dyDescent="0.2">
      <c r="A7" s="492" t="s">
        <v>540</v>
      </c>
      <c r="B7" s="492"/>
      <c r="C7" s="492"/>
      <c r="D7" s="492"/>
      <c r="E7" s="492"/>
      <c r="F7" s="492"/>
      <c r="G7" s="492"/>
      <c r="H7" s="492"/>
      <c r="I7" s="492"/>
      <c r="J7" s="492"/>
      <c r="K7" s="492"/>
    </row>
    <row r="8" spans="1:13" x14ac:dyDescent="0.2">
      <c r="A8" s="493" t="s">
        <v>0</v>
      </c>
      <c r="B8" s="493"/>
      <c r="C8" s="493"/>
      <c r="D8" s="493"/>
      <c r="E8" s="493" t="s">
        <v>36</v>
      </c>
      <c r="F8" s="493" t="s">
        <v>541</v>
      </c>
      <c r="G8" s="493" t="s">
        <v>542</v>
      </c>
      <c r="H8" s="493" t="s">
        <v>543</v>
      </c>
      <c r="I8" s="493">
        <v>2021</v>
      </c>
      <c r="J8" s="493">
        <v>2022</v>
      </c>
      <c r="K8" s="493">
        <v>2023</v>
      </c>
      <c r="L8" s="493">
        <v>2024</v>
      </c>
      <c r="M8" s="493">
        <v>2025</v>
      </c>
    </row>
    <row r="9" spans="1:13" x14ac:dyDescent="0.2">
      <c r="A9" s="6" t="s">
        <v>20</v>
      </c>
      <c r="B9" s="6" t="s">
        <v>1</v>
      </c>
      <c r="C9" s="6" t="s">
        <v>21</v>
      </c>
      <c r="D9" s="6" t="s">
        <v>22</v>
      </c>
      <c r="E9" s="493"/>
      <c r="F9" s="493"/>
      <c r="G9" s="493"/>
      <c r="H9" s="493"/>
      <c r="I9" s="493"/>
      <c r="J9" s="493"/>
      <c r="K9" s="493"/>
      <c r="L9" s="493"/>
      <c r="M9" s="493"/>
    </row>
    <row r="10" spans="1:13" ht="12.75" customHeight="1" x14ac:dyDescent="0.2">
      <c r="A10" s="494" t="s">
        <v>2</v>
      </c>
      <c r="B10" s="495"/>
      <c r="C10" s="495"/>
      <c r="D10" s="495"/>
      <c r="E10" s="496"/>
      <c r="F10" s="365" t="s">
        <v>3</v>
      </c>
      <c r="G10" s="365"/>
      <c r="H10" s="365"/>
      <c r="I10" s="365"/>
      <c r="J10" s="365"/>
      <c r="K10" s="365"/>
      <c r="L10" s="365"/>
      <c r="M10" s="365"/>
    </row>
    <row r="11" spans="1:13" x14ac:dyDescent="0.2">
      <c r="A11" s="494"/>
      <c r="B11" s="495"/>
      <c r="C11" s="495"/>
      <c r="D11" s="495"/>
      <c r="E11" s="496"/>
      <c r="F11" s="497"/>
      <c r="G11" s="498"/>
      <c r="H11" s="498"/>
      <c r="I11" s="498"/>
      <c r="J11" s="498"/>
      <c r="K11" s="498"/>
      <c r="L11" s="498"/>
      <c r="M11" s="498"/>
    </row>
    <row r="12" spans="1:13" ht="12.75" customHeight="1" x14ac:dyDescent="0.2">
      <c r="A12" s="494" t="s">
        <v>2</v>
      </c>
      <c r="B12" s="494" t="s">
        <v>4</v>
      </c>
      <c r="C12" s="495"/>
      <c r="D12" s="495"/>
      <c r="E12" s="496"/>
      <c r="F12" s="499" t="s">
        <v>5</v>
      </c>
      <c r="G12" s="499"/>
      <c r="H12" s="499"/>
      <c r="I12" s="499"/>
      <c r="J12" s="499"/>
      <c r="K12" s="499"/>
      <c r="L12" s="499"/>
      <c r="M12" s="499"/>
    </row>
    <row r="13" spans="1:13" x14ac:dyDescent="0.2">
      <c r="A13" s="494"/>
      <c r="B13" s="494"/>
      <c r="C13" s="495"/>
      <c r="D13" s="495"/>
      <c r="E13" s="496"/>
      <c r="F13" s="497"/>
      <c r="G13" s="498"/>
      <c r="H13" s="498"/>
      <c r="I13" s="498"/>
      <c r="J13" s="498"/>
      <c r="K13" s="498"/>
      <c r="L13" s="498"/>
      <c r="M13" s="498"/>
    </row>
    <row r="14" spans="1:13" ht="12.75" customHeight="1" x14ac:dyDescent="0.2">
      <c r="A14" s="494" t="s">
        <v>2</v>
      </c>
      <c r="B14" s="494" t="s">
        <v>6</v>
      </c>
      <c r="C14" s="494"/>
      <c r="D14" s="494"/>
      <c r="E14" s="496"/>
      <c r="F14" s="500" t="s">
        <v>7</v>
      </c>
      <c r="G14" s="500"/>
      <c r="H14" s="500"/>
      <c r="I14" s="500"/>
      <c r="J14" s="500"/>
      <c r="K14" s="500"/>
      <c r="L14" s="500"/>
      <c r="M14" s="500"/>
    </row>
    <row r="15" spans="1:13" x14ac:dyDescent="0.2">
      <c r="A15" s="495"/>
      <c r="B15" s="495"/>
      <c r="C15" s="495"/>
      <c r="D15" s="495"/>
      <c r="E15" s="496"/>
      <c r="F15" s="496"/>
      <c r="G15" s="496"/>
      <c r="H15" s="496"/>
      <c r="I15" s="496"/>
      <c r="J15" s="496"/>
      <c r="K15" s="496"/>
      <c r="L15" s="501"/>
      <c r="M15" s="501"/>
    </row>
    <row r="16" spans="1:13" ht="12.75" customHeight="1" x14ac:dyDescent="0.2">
      <c r="A16" s="494" t="s">
        <v>2</v>
      </c>
      <c r="B16" s="494" t="s">
        <v>14</v>
      </c>
      <c r="C16" s="494"/>
      <c r="D16" s="494"/>
      <c r="E16" s="496"/>
      <c r="F16" s="500" t="s">
        <v>15</v>
      </c>
      <c r="G16" s="500"/>
      <c r="H16" s="500"/>
      <c r="I16" s="500"/>
      <c r="J16" s="500"/>
      <c r="K16" s="500"/>
      <c r="L16" s="500"/>
      <c r="M16" s="500"/>
    </row>
    <row r="17" spans="1:13" x14ac:dyDescent="0.2">
      <c r="A17" s="495"/>
      <c r="B17" s="495"/>
      <c r="C17" s="495"/>
      <c r="D17" s="495"/>
      <c r="E17" s="496"/>
      <c r="F17" s="496"/>
      <c r="G17" s="496"/>
      <c r="H17" s="496"/>
      <c r="I17" s="496"/>
      <c r="J17" s="496"/>
      <c r="K17" s="496"/>
      <c r="L17" s="501"/>
      <c r="M17" s="501"/>
    </row>
    <row r="18" spans="1:13" ht="12.75" customHeight="1" x14ac:dyDescent="0.2">
      <c r="A18" s="494" t="s">
        <v>2</v>
      </c>
      <c r="B18" s="494" t="s">
        <v>16</v>
      </c>
      <c r="C18" s="494"/>
      <c r="D18" s="494"/>
      <c r="E18" s="496"/>
      <c r="F18" s="500" t="s">
        <v>17</v>
      </c>
      <c r="G18" s="500"/>
      <c r="H18" s="500"/>
      <c r="I18" s="500"/>
      <c r="J18" s="500"/>
      <c r="K18" s="500"/>
      <c r="L18" s="500"/>
      <c r="M18" s="500"/>
    </row>
    <row r="19" spans="1:13" x14ac:dyDescent="0.2">
      <c r="A19" s="495"/>
      <c r="B19" s="495"/>
      <c r="C19" s="495"/>
      <c r="D19" s="495"/>
      <c r="E19" s="496"/>
      <c r="F19" s="496"/>
      <c r="G19" s="496"/>
      <c r="H19" s="496"/>
      <c r="I19" s="496"/>
      <c r="J19" s="496"/>
      <c r="K19" s="496"/>
      <c r="L19" s="501"/>
      <c r="M19" s="501"/>
    </row>
    <row r="20" spans="1:13" x14ac:dyDescent="0.2">
      <c r="A20" s="7"/>
    </row>
  </sheetData>
  <mergeCells count="17">
    <mergeCell ref="F18:M18"/>
    <mergeCell ref="L8:L9"/>
    <mergeCell ref="M8:M9"/>
    <mergeCell ref="F10:M10"/>
    <mergeCell ref="F12:M12"/>
    <mergeCell ref="F14:M14"/>
    <mergeCell ref="F16:M16"/>
    <mergeCell ref="I1:M6"/>
    <mergeCell ref="A7:K7"/>
    <mergeCell ref="A8:D8"/>
    <mergeCell ref="E8:E9"/>
    <mergeCell ref="F8:F9"/>
    <mergeCell ref="G8:G9"/>
    <mergeCell ref="H8:H9"/>
    <mergeCell ref="I8:I9"/>
    <mergeCell ref="J8:J9"/>
    <mergeCell ref="K8:K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U4478"/>
  <sheetViews>
    <sheetView view="pageBreakPreview" zoomScale="84" zoomScaleNormal="120" zoomScaleSheetLayoutView="84" zoomScalePageLayoutView="115" workbookViewId="0">
      <selection activeCell="K62" sqref="K62"/>
    </sheetView>
  </sheetViews>
  <sheetFormatPr defaultRowHeight="12.75" x14ac:dyDescent="0.2"/>
  <cols>
    <col min="1" max="1" width="3.140625" customWidth="1"/>
    <col min="2" max="2" width="2.85546875" customWidth="1"/>
    <col min="3" max="3" width="4.140625" customWidth="1"/>
    <col min="4" max="4" width="3.5703125" customWidth="1"/>
    <col min="5" max="5" width="27.85546875" customWidth="1"/>
    <col min="6" max="6" width="25.85546875" customWidth="1"/>
    <col min="7" max="7" width="4.85546875" customWidth="1"/>
    <col min="8" max="8" width="4.28515625" customWidth="1"/>
    <col min="9" max="9" width="4.140625" customWidth="1"/>
    <col min="10" max="10" width="11" customWidth="1"/>
    <col min="11" max="11" width="7.140625" style="266" customWidth="1"/>
    <col min="12" max="12" width="9.42578125" style="8" customWidth="1"/>
    <col min="13" max="13" width="9.28515625" style="2" customWidth="1"/>
    <col min="14" max="14" width="7.42578125" style="134" customWidth="1"/>
    <col min="15" max="16" width="8.42578125" style="2" customWidth="1"/>
    <col min="17" max="19" width="9" style="6" customWidth="1"/>
    <col min="20" max="1020" width="9" customWidth="1"/>
  </cols>
  <sheetData>
    <row r="1" spans="1:19" ht="12.7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253"/>
      <c r="L1" s="330"/>
      <c r="N1" s="173"/>
    </row>
    <row r="2" spans="1:19" ht="80.2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253"/>
      <c r="L2" s="330"/>
      <c r="M2" s="321" t="s">
        <v>119</v>
      </c>
      <c r="N2" s="321"/>
      <c r="O2" s="321"/>
      <c r="P2" s="321"/>
      <c r="Q2" s="321"/>
      <c r="R2" s="321"/>
      <c r="S2" s="322"/>
    </row>
    <row r="3" spans="1:19" ht="25.5" hidden="1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253"/>
      <c r="L3" s="330"/>
    </row>
    <row r="4" spans="1:19" ht="12.75" hidden="1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253"/>
      <c r="L4" s="330"/>
    </row>
    <row r="5" spans="1:19" ht="12.75" hidden="1" customHeight="1" x14ac:dyDescent="0.2">
      <c r="A5" s="3"/>
      <c r="B5" s="3"/>
      <c r="C5" s="3"/>
      <c r="D5" s="4"/>
      <c r="E5" s="4"/>
      <c r="F5" s="4"/>
      <c r="G5" s="4"/>
      <c r="H5" s="4"/>
      <c r="I5" s="4"/>
      <c r="J5" s="4"/>
      <c r="K5" s="254"/>
      <c r="L5" s="330"/>
    </row>
    <row r="6" spans="1:19" ht="12.75" hidden="1" customHeight="1" x14ac:dyDescent="0.2">
      <c r="A6" s="3"/>
      <c r="B6" s="3"/>
      <c r="C6" s="3"/>
      <c r="D6" s="4"/>
      <c r="E6" s="4"/>
      <c r="F6" s="4"/>
      <c r="G6" s="4"/>
      <c r="H6" s="4"/>
      <c r="I6" s="4"/>
      <c r="J6" s="4"/>
      <c r="K6" s="254"/>
      <c r="L6" s="330"/>
      <c r="Q6" s="104"/>
      <c r="R6" s="104"/>
      <c r="S6" s="104"/>
    </row>
    <row r="7" spans="1:19" ht="26.45" customHeight="1" x14ac:dyDescent="0.2">
      <c r="A7" s="335" t="s">
        <v>0</v>
      </c>
      <c r="B7" s="335"/>
      <c r="C7" s="335"/>
      <c r="D7" s="335"/>
      <c r="E7" s="335"/>
      <c r="F7" s="335"/>
      <c r="G7" s="335"/>
      <c r="H7" s="335"/>
      <c r="I7" s="335"/>
      <c r="J7" s="335"/>
      <c r="K7" s="335"/>
      <c r="L7" s="335"/>
      <c r="M7" s="335"/>
      <c r="N7" s="335"/>
      <c r="O7" s="335"/>
      <c r="P7" s="335"/>
      <c r="Q7" s="105"/>
      <c r="R7" s="105"/>
      <c r="S7" s="105"/>
    </row>
    <row r="8" spans="1:19" ht="33.75" customHeight="1" x14ac:dyDescent="0.2">
      <c r="A8" s="304" t="s">
        <v>0</v>
      </c>
      <c r="B8" s="304"/>
      <c r="C8" s="304"/>
      <c r="D8" s="304"/>
      <c r="E8" s="304" t="s">
        <v>37</v>
      </c>
      <c r="F8" s="304" t="s">
        <v>38</v>
      </c>
      <c r="G8" s="304" t="s">
        <v>39</v>
      </c>
      <c r="H8" s="304"/>
      <c r="I8" s="304"/>
      <c r="J8" s="304"/>
      <c r="K8" s="304"/>
      <c r="L8" s="323"/>
      <c r="M8" s="324"/>
      <c r="N8" s="324"/>
      <c r="O8" s="324"/>
      <c r="P8" s="324"/>
      <c r="Q8" s="324"/>
      <c r="R8" s="324"/>
      <c r="S8" s="325"/>
    </row>
    <row r="9" spans="1:19" ht="24.75" customHeight="1" x14ac:dyDescent="0.2">
      <c r="A9" s="5" t="s">
        <v>20</v>
      </c>
      <c r="B9" s="5" t="s">
        <v>1</v>
      </c>
      <c r="C9" s="5" t="s">
        <v>21</v>
      </c>
      <c r="D9" s="5" t="s">
        <v>22</v>
      </c>
      <c r="E9" s="304" t="s">
        <v>35</v>
      </c>
      <c r="F9" s="304"/>
      <c r="G9" s="9" t="s">
        <v>36</v>
      </c>
      <c r="H9" s="9" t="s">
        <v>40</v>
      </c>
      <c r="I9" s="9" t="s">
        <v>41</v>
      </c>
      <c r="J9" s="9" t="s">
        <v>42</v>
      </c>
      <c r="K9" s="255" t="s">
        <v>43</v>
      </c>
      <c r="L9" s="10">
        <v>2021</v>
      </c>
      <c r="M9" s="11">
        <v>2022</v>
      </c>
      <c r="N9" s="159">
        <v>2023</v>
      </c>
      <c r="O9" s="11">
        <v>2024</v>
      </c>
      <c r="P9" s="97">
        <v>2025</v>
      </c>
      <c r="Q9" s="6">
        <v>2026</v>
      </c>
      <c r="R9" s="6">
        <v>2027</v>
      </c>
      <c r="S9" s="6">
        <v>2028</v>
      </c>
    </row>
    <row r="10" spans="1:19" ht="30.2" customHeight="1" x14ac:dyDescent="0.2">
      <c r="A10" s="12" t="s">
        <v>2</v>
      </c>
      <c r="B10" s="13"/>
      <c r="C10" s="13"/>
      <c r="D10" s="13"/>
      <c r="E10" s="13" t="s">
        <v>3</v>
      </c>
      <c r="F10" s="13" t="s">
        <v>44</v>
      </c>
      <c r="G10" s="12"/>
      <c r="H10" s="12"/>
      <c r="I10" s="12"/>
      <c r="J10" s="12"/>
      <c r="K10" s="12"/>
      <c r="L10" s="14">
        <f>L11+L63+L106+L117</f>
        <v>46912.260999999999</v>
      </c>
      <c r="M10" s="14">
        <f>M11+M106+M117+M63</f>
        <v>81945.499999999985</v>
      </c>
      <c r="N10" s="14">
        <f>N11+N106+N117+N63</f>
        <v>133614.6</v>
      </c>
      <c r="O10" s="14">
        <f>O11+O63+O106+O117</f>
        <v>166544.69999999998</v>
      </c>
      <c r="P10" s="98">
        <f>P11+P106+P117+P63</f>
        <v>201243.8</v>
      </c>
      <c r="Q10" s="98">
        <f t="shared" ref="Q10:S10" si="0">Q11+Q106+Q117+Q63</f>
        <v>215291.5</v>
      </c>
      <c r="R10" s="98">
        <f>R11+R106+R117+R63</f>
        <v>221449.1</v>
      </c>
      <c r="S10" s="98">
        <f t="shared" si="0"/>
        <v>226389.30000000002</v>
      </c>
    </row>
    <row r="11" spans="1:19" ht="18.75" customHeight="1" x14ac:dyDescent="0.2">
      <c r="A11" s="305" t="s">
        <v>2</v>
      </c>
      <c r="B11" s="305" t="s">
        <v>4</v>
      </c>
      <c r="C11" s="308"/>
      <c r="D11" s="308"/>
      <c r="E11" s="308" t="s">
        <v>5</v>
      </c>
      <c r="F11" s="174" t="s">
        <v>45</v>
      </c>
      <c r="G11" s="15"/>
      <c r="H11" s="15"/>
      <c r="I11" s="15"/>
      <c r="J11" s="15"/>
      <c r="K11" s="15"/>
      <c r="L11" s="16">
        <f>L14+L47+L60</f>
        <v>44367.48</v>
      </c>
      <c r="M11" s="16">
        <f>M12</f>
        <v>79811.299999999988</v>
      </c>
      <c r="N11" s="16">
        <f>N12+N13</f>
        <v>122824</v>
      </c>
      <c r="O11" s="16">
        <v>161027.9</v>
      </c>
      <c r="P11" s="99">
        <f>P12+P13</f>
        <v>193967.19999999998</v>
      </c>
      <c r="Q11" s="99">
        <f t="shared" ref="Q11:S11" si="1">Q12+Q13</f>
        <v>210006.6</v>
      </c>
      <c r="R11" s="99">
        <f>R12+R13</f>
        <v>216083.1</v>
      </c>
      <c r="S11" s="99">
        <f t="shared" si="1"/>
        <v>220854.2</v>
      </c>
    </row>
    <row r="12" spans="1:19" ht="54.75" customHeight="1" x14ac:dyDescent="0.2">
      <c r="A12" s="306"/>
      <c r="B12" s="306"/>
      <c r="C12" s="309"/>
      <c r="D12" s="309"/>
      <c r="E12" s="309"/>
      <c r="F12" s="78" t="s">
        <v>86</v>
      </c>
      <c r="G12" s="200" t="s">
        <v>46</v>
      </c>
      <c r="H12" s="200"/>
      <c r="I12" s="200"/>
      <c r="J12" s="200"/>
      <c r="K12" s="200"/>
      <c r="L12" s="201">
        <v>46501.5</v>
      </c>
      <c r="M12" s="201">
        <f>M14+M47</f>
        <v>79811.299999999988</v>
      </c>
      <c r="N12" s="201">
        <v>122824</v>
      </c>
      <c r="O12" s="201">
        <f>O14+O47</f>
        <v>104547.90000000001</v>
      </c>
      <c r="P12" s="201">
        <f>P14+P47+P60</f>
        <v>193967.19999999998</v>
      </c>
      <c r="Q12" s="201">
        <f t="shared" ref="Q12:S12" si="2">Q14+Q47+Q60</f>
        <v>210006.6</v>
      </c>
      <c r="R12" s="201">
        <f>R14+R47+R60</f>
        <v>216083.1</v>
      </c>
      <c r="S12" s="201">
        <f t="shared" si="2"/>
        <v>220854.2</v>
      </c>
    </row>
    <row r="13" spans="1:19" ht="39.75" customHeight="1" x14ac:dyDescent="0.2">
      <c r="A13" s="307"/>
      <c r="B13" s="307"/>
      <c r="C13" s="310"/>
      <c r="D13" s="310"/>
      <c r="E13" s="310"/>
      <c r="F13" s="78" t="s">
        <v>105</v>
      </c>
      <c r="G13" s="200" t="s">
        <v>104</v>
      </c>
      <c r="H13" s="200"/>
      <c r="I13" s="200"/>
      <c r="J13" s="200"/>
      <c r="K13" s="200"/>
      <c r="L13" s="201">
        <v>16</v>
      </c>
      <c r="M13" s="201">
        <v>0</v>
      </c>
      <c r="N13" s="201">
        <v>0</v>
      </c>
      <c r="O13" s="201">
        <v>0</v>
      </c>
      <c r="P13" s="202">
        <v>0</v>
      </c>
      <c r="Q13" s="106">
        <v>0</v>
      </c>
      <c r="R13" s="106">
        <v>0</v>
      </c>
      <c r="S13" s="106">
        <v>0</v>
      </c>
    </row>
    <row r="14" spans="1:19" ht="71.25" customHeight="1" x14ac:dyDescent="0.2">
      <c r="A14" s="176" t="s">
        <v>2</v>
      </c>
      <c r="B14" s="176" t="s">
        <v>4</v>
      </c>
      <c r="C14" s="176" t="s">
        <v>8</v>
      </c>
      <c r="D14" s="176"/>
      <c r="E14" s="175" t="s">
        <v>99</v>
      </c>
      <c r="F14" s="331" t="s">
        <v>44</v>
      </c>
      <c r="G14" s="331"/>
      <c r="H14" s="331"/>
      <c r="I14" s="331"/>
      <c r="J14" s="331"/>
      <c r="K14" s="232"/>
      <c r="L14" s="177">
        <f>L15+L33+L34+L37+L38+L39+L40</f>
        <v>44063.68</v>
      </c>
      <c r="M14" s="177">
        <f>M15+M33+M34+M37+M38+M45+M46</f>
        <v>79579.699999999983</v>
      </c>
      <c r="N14" s="177">
        <v>122573.3</v>
      </c>
      <c r="O14" s="177">
        <f>O15+O33+O34+O37+O38+O43+O32+O35+O36</f>
        <v>104189.6</v>
      </c>
      <c r="P14" s="177">
        <f>P15+P33+P34+P37+P38+P43+P45+P32+P35+P36</f>
        <v>193523.5</v>
      </c>
      <c r="Q14" s="177">
        <f t="shared" ref="Q14:S14" si="3">Q15+Q33+Q34+Q37+Q38+Q43+Q45+Q32+Q35+Q36</f>
        <v>209713.4</v>
      </c>
      <c r="R14" s="177">
        <f>R15+R33+R34+R37+R38+R43+R45+R32+R35+R36</f>
        <v>215789.9</v>
      </c>
      <c r="S14" s="177">
        <f t="shared" si="3"/>
        <v>220561</v>
      </c>
    </row>
    <row r="15" spans="1:19" ht="15.75" customHeight="1" x14ac:dyDescent="0.2">
      <c r="A15" s="74" t="s">
        <v>2</v>
      </c>
      <c r="B15" s="74" t="s">
        <v>4</v>
      </c>
      <c r="C15" s="74" t="s">
        <v>8</v>
      </c>
      <c r="D15" s="74" t="s">
        <v>4</v>
      </c>
      <c r="E15" s="339" t="s">
        <v>23</v>
      </c>
      <c r="F15" s="332" t="s">
        <v>44</v>
      </c>
      <c r="G15" s="333"/>
      <c r="H15" s="333"/>
      <c r="I15" s="333"/>
      <c r="J15" s="334"/>
      <c r="K15" s="17"/>
      <c r="L15" s="18">
        <f>L16+L21+L22+L23+L24+L25+L26+L27+L29+L31</f>
        <v>31236.580999999998</v>
      </c>
      <c r="M15" s="18">
        <f>SUM(M16:M31)</f>
        <v>51752.899999999994</v>
      </c>
      <c r="N15" s="160">
        <f>SUM(N16:N31)</f>
        <v>52131.69999999999</v>
      </c>
      <c r="O15" s="160">
        <v>71700.399999999994</v>
      </c>
      <c r="P15" s="160">
        <f>SUM(P16:P31)</f>
        <v>85629.299999999988</v>
      </c>
      <c r="Q15" s="160">
        <f t="shared" ref="Q15:S15" si="4">SUM(Q16:Q31)</f>
        <v>88842.799999999988</v>
      </c>
      <c r="R15" s="160">
        <f t="shared" si="4"/>
        <v>90085</v>
      </c>
      <c r="S15" s="160">
        <f t="shared" si="4"/>
        <v>90121</v>
      </c>
    </row>
    <row r="16" spans="1:19" ht="12.75" customHeight="1" x14ac:dyDescent="0.2">
      <c r="A16" s="75"/>
      <c r="B16" s="75"/>
      <c r="C16" s="75"/>
      <c r="D16" s="75"/>
      <c r="E16" s="340"/>
      <c r="F16" s="327" t="s">
        <v>86</v>
      </c>
      <c r="G16" s="17" t="s">
        <v>46</v>
      </c>
      <c r="H16" s="17" t="s">
        <v>8</v>
      </c>
      <c r="I16" s="17" t="s">
        <v>9</v>
      </c>
      <c r="J16" s="17" t="s">
        <v>132</v>
      </c>
      <c r="K16" s="17" t="s">
        <v>133</v>
      </c>
      <c r="L16" s="19"/>
      <c r="M16" s="19"/>
      <c r="N16" s="161"/>
      <c r="O16" s="161">
        <v>2796.4</v>
      </c>
      <c r="P16" s="207">
        <v>3052.4</v>
      </c>
      <c r="Q16" s="106">
        <v>3327</v>
      </c>
      <c r="R16" s="6">
        <v>3327</v>
      </c>
      <c r="S16" s="6">
        <v>3327</v>
      </c>
    </row>
    <row r="17" spans="1:19" ht="13.7" customHeight="1" x14ac:dyDescent="0.2">
      <c r="A17" s="75"/>
      <c r="B17" s="75"/>
      <c r="C17" s="75"/>
      <c r="D17" s="75"/>
      <c r="E17" s="340"/>
      <c r="F17" s="328"/>
      <c r="G17" s="17" t="s">
        <v>46</v>
      </c>
      <c r="H17" s="17" t="s">
        <v>8</v>
      </c>
      <c r="I17" s="17" t="s">
        <v>11</v>
      </c>
      <c r="J17" s="89" t="s">
        <v>132</v>
      </c>
      <c r="K17" s="17" t="s">
        <v>133</v>
      </c>
      <c r="L17" s="19"/>
      <c r="M17" s="73"/>
      <c r="N17" s="162"/>
      <c r="O17" s="162">
        <v>64435.199999999997</v>
      </c>
      <c r="P17" s="208">
        <v>74684.3</v>
      </c>
      <c r="Q17" s="106">
        <v>79396</v>
      </c>
      <c r="R17" s="6">
        <v>79396</v>
      </c>
      <c r="S17" s="6">
        <v>79396</v>
      </c>
    </row>
    <row r="18" spans="1:19" ht="13.7" customHeight="1" x14ac:dyDescent="0.2">
      <c r="A18" s="75"/>
      <c r="B18" s="75"/>
      <c r="C18" s="75"/>
      <c r="D18" s="75"/>
      <c r="E18" s="340"/>
      <c r="F18" s="328"/>
      <c r="G18" s="17" t="s">
        <v>46</v>
      </c>
      <c r="H18" s="17" t="s">
        <v>8</v>
      </c>
      <c r="I18" s="17" t="s">
        <v>11</v>
      </c>
      <c r="J18" s="89" t="s">
        <v>132</v>
      </c>
      <c r="K18" s="17" t="s">
        <v>134</v>
      </c>
      <c r="L18" s="19"/>
      <c r="M18" s="73"/>
      <c r="N18" s="162"/>
      <c r="O18" s="162">
        <v>6476.9</v>
      </c>
      <c r="P18" s="208">
        <v>7640.7</v>
      </c>
      <c r="Q18" s="106">
        <v>5882.9</v>
      </c>
      <c r="R18" s="6">
        <v>7125.1</v>
      </c>
      <c r="S18" s="6">
        <v>7161.1</v>
      </c>
    </row>
    <row r="19" spans="1:19" ht="13.7" customHeight="1" x14ac:dyDescent="0.2">
      <c r="A19" s="75"/>
      <c r="B19" s="75"/>
      <c r="C19" s="75"/>
      <c r="D19" s="75"/>
      <c r="E19" s="340"/>
      <c r="F19" s="328"/>
      <c r="G19" s="17" t="s">
        <v>46</v>
      </c>
      <c r="H19" s="17" t="s">
        <v>8</v>
      </c>
      <c r="I19" s="17" t="s">
        <v>11</v>
      </c>
      <c r="J19" s="89" t="s">
        <v>132</v>
      </c>
      <c r="K19" s="17" t="s">
        <v>135</v>
      </c>
      <c r="L19" s="19"/>
      <c r="M19" s="73"/>
      <c r="N19" s="162"/>
      <c r="O19" s="162">
        <v>159.4</v>
      </c>
      <c r="P19" s="208">
        <v>251.9</v>
      </c>
      <c r="Q19" s="106">
        <v>236.9</v>
      </c>
      <c r="R19" s="6">
        <v>236.9</v>
      </c>
      <c r="S19" s="6">
        <v>236.9</v>
      </c>
    </row>
    <row r="20" spans="1:19" ht="12.75" customHeight="1" x14ac:dyDescent="0.2">
      <c r="A20" s="75"/>
      <c r="B20" s="75"/>
      <c r="C20" s="75"/>
      <c r="D20" s="75"/>
      <c r="E20" s="340"/>
      <c r="F20" s="328"/>
      <c r="G20" s="17" t="s">
        <v>46</v>
      </c>
      <c r="H20" s="17" t="s">
        <v>8</v>
      </c>
      <c r="I20" s="17" t="s">
        <v>9</v>
      </c>
      <c r="J20" s="17" t="s">
        <v>47</v>
      </c>
      <c r="K20" s="17" t="s">
        <v>48</v>
      </c>
      <c r="L20" s="19">
        <v>2132.1</v>
      </c>
      <c r="M20" s="19">
        <v>1681.9</v>
      </c>
      <c r="N20" s="161">
        <v>1656.5</v>
      </c>
      <c r="O20" s="161"/>
      <c r="P20" s="207"/>
      <c r="Q20" s="106"/>
    </row>
    <row r="21" spans="1:19" ht="11.25" customHeight="1" x14ac:dyDescent="0.2">
      <c r="A21" s="75"/>
      <c r="B21" s="75"/>
      <c r="C21" s="75"/>
      <c r="D21" s="75"/>
      <c r="E21" s="340"/>
      <c r="F21" s="328"/>
      <c r="G21" s="17" t="s">
        <v>46</v>
      </c>
      <c r="H21" s="17" t="s">
        <v>8</v>
      </c>
      <c r="I21" s="17" t="s">
        <v>9</v>
      </c>
      <c r="J21" s="17" t="s">
        <v>47</v>
      </c>
      <c r="K21" s="17" t="s">
        <v>49</v>
      </c>
      <c r="L21" s="19">
        <v>523.70000000000005</v>
      </c>
      <c r="M21" s="19">
        <v>433.7</v>
      </c>
      <c r="N21" s="161">
        <v>494.1</v>
      </c>
      <c r="O21" s="161"/>
      <c r="P21" s="207"/>
      <c r="Q21" s="106"/>
    </row>
    <row r="22" spans="1:19" ht="13.7" customHeight="1" x14ac:dyDescent="0.2">
      <c r="A22" s="75"/>
      <c r="B22" s="75"/>
      <c r="C22" s="75"/>
      <c r="D22" s="75"/>
      <c r="E22" s="340"/>
      <c r="F22" s="328"/>
      <c r="G22" s="17" t="s">
        <v>46</v>
      </c>
      <c r="H22" s="17" t="s">
        <v>8</v>
      </c>
      <c r="I22" s="17" t="s">
        <v>11</v>
      </c>
      <c r="J22" s="89" t="s">
        <v>50</v>
      </c>
      <c r="K22" s="17" t="s">
        <v>48</v>
      </c>
      <c r="L22" s="19">
        <v>22899.3</v>
      </c>
      <c r="M22" s="20">
        <v>33538.9</v>
      </c>
      <c r="N22" s="162">
        <v>34380.1</v>
      </c>
      <c r="O22" s="162"/>
      <c r="P22" s="208"/>
      <c r="Q22" s="106"/>
    </row>
    <row r="23" spans="1:19" ht="13.7" customHeight="1" x14ac:dyDescent="0.2">
      <c r="A23" s="75"/>
      <c r="B23" s="75"/>
      <c r="C23" s="75"/>
      <c r="D23" s="75"/>
      <c r="E23" s="340"/>
      <c r="F23" s="328"/>
      <c r="G23" s="17" t="s">
        <v>46</v>
      </c>
      <c r="H23" s="17" t="s">
        <v>8</v>
      </c>
      <c r="I23" s="17" t="s">
        <v>11</v>
      </c>
      <c r="J23" s="89" t="s">
        <v>50</v>
      </c>
      <c r="K23" s="17" t="s">
        <v>51</v>
      </c>
      <c r="L23" s="19">
        <v>0</v>
      </c>
      <c r="M23" s="20">
        <v>23.9</v>
      </c>
      <c r="N23" s="162">
        <v>0</v>
      </c>
      <c r="O23" s="162"/>
      <c r="P23" s="208"/>
      <c r="Q23" s="106"/>
    </row>
    <row r="24" spans="1:19" ht="13.7" customHeight="1" x14ac:dyDescent="0.2">
      <c r="A24" s="75"/>
      <c r="B24" s="75"/>
      <c r="C24" s="75"/>
      <c r="D24" s="75"/>
      <c r="E24" s="340"/>
      <c r="F24" s="328"/>
      <c r="G24" s="17" t="s">
        <v>46</v>
      </c>
      <c r="H24" s="17" t="s">
        <v>8</v>
      </c>
      <c r="I24" s="17" t="s">
        <v>11</v>
      </c>
      <c r="J24" s="89" t="s">
        <v>50</v>
      </c>
      <c r="K24" s="17" t="s">
        <v>49</v>
      </c>
      <c r="L24" s="19">
        <v>5068.7</v>
      </c>
      <c r="M24" s="73">
        <v>9996.7999999999993</v>
      </c>
      <c r="N24" s="162">
        <v>10236.9</v>
      </c>
      <c r="O24" s="162"/>
      <c r="P24" s="208"/>
      <c r="Q24" s="106"/>
    </row>
    <row r="25" spans="1:19" ht="13.7" customHeight="1" x14ac:dyDescent="0.2">
      <c r="A25" s="75"/>
      <c r="B25" s="75"/>
      <c r="C25" s="75"/>
      <c r="D25" s="75"/>
      <c r="E25" s="340"/>
      <c r="F25" s="328"/>
      <c r="G25" s="17" t="s">
        <v>46</v>
      </c>
      <c r="H25" s="17" t="s">
        <v>8</v>
      </c>
      <c r="I25" s="17" t="s">
        <v>11</v>
      </c>
      <c r="J25" s="89" t="s">
        <v>50</v>
      </c>
      <c r="K25" s="17" t="s">
        <v>52</v>
      </c>
      <c r="L25" s="19">
        <v>1184.3</v>
      </c>
      <c r="M25" s="73">
        <v>2670.7</v>
      </c>
      <c r="N25" s="162">
        <v>1897.5</v>
      </c>
      <c r="O25" s="162"/>
      <c r="P25" s="208"/>
      <c r="Q25" s="106"/>
    </row>
    <row r="26" spans="1:19" ht="13.7" customHeight="1" x14ac:dyDescent="0.2">
      <c r="A26" s="75"/>
      <c r="B26" s="75"/>
      <c r="C26" s="75"/>
      <c r="D26" s="75"/>
      <c r="E26" s="340"/>
      <c r="F26" s="328"/>
      <c r="G26" s="17" t="s">
        <v>46</v>
      </c>
      <c r="H26" s="17" t="s">
        <v>8</v>
      </c>
      <c r="I26" s="17" t="s">
        <v>11</v>
      </c>
      <c r="J26" s="89" t="s">
        <v>50</v>
      </c>
      <c r="K26" s="17" t="s">
        <v>80</v>
      </c>
      <c r="L26" s="19">
        <v>1466.8889999999999</v>
      </c>
      <c r="M26" s="20">
        <v>3185.6</v>
      </c>
      <c r="N26" s="162">
        <v>3311.6</v>
      </c>
      <c r="O26" s="162"/>
      <c r="P26" s="208"/>
      <c r="Q26" s="106"/>
    </row>
    <row r="27" spans="1:19" ht="13.7" customHeight="1" x14ac:dyDescent="0.2">
      <c r="A27" s="75"/>
      <c r="B27" s="75"/>
      <c r="C27" s="75"/>
      <c r="D27" s="75"/>
      <c r="E27" s="340"/>
      <c r="F27" s="328"/>
      <c r="G27" s="17" t="s">
        <v>46</v>
      </c>
      <c r="H27" s="17" t="s">
        <v>8</v>
      </c>
      <c r="I27" s="17" t="s">
        <v>11</v>
      </c>
      <c r="J27" s="89" t="s">
        <v>50</v>
      </c>
      <c r="K27" s="17" t="s">
        <v>53</v>
      </c>
      <c r="L27" s="19">
        <v>51.067</v>
      </c>
      <c r="M27" s="20">
        <v>129.30000000000001</v>
      </c>
      <c r="N27" s="162">
        <v>148.69999999999999</v>
      </c>
      <c r="O27" s="162"/>
      <c r="P27" s="208"/>
      <c r="Q27" s="106"/>
    </row>
    <row r="28" spans="1:19" ht="13.7" customHeight="1" x14ac:dyDescent="0.2">
      <c r="A28" s="75"/>
      <c r="B28" s="75"/>
      <c r="C28" s="75"/>
      <c r="D28" s="75"/>
      <c r="E28" s="340"/>
      <c r="F28" s="328"/>
      <c r="G28" s="17" t="s">
        <v>46</v>
      </c>
      <c r="H28" s="17" t="s">
        <v>8</v>
      </c>
      <c r="I28" s="17" t="s">
        <v>11</v>
      </c>
      <c r="J28" s="89" t="s">
        <v>50</v>
      </c>
      <c r="K28" s="17" t="s">
        <v>111</v>
      </c>
      <c r="L28" s="19"/>
      <c r="M28" s="20">
        <v>23.1</v>
      </c>
      <c r="N28" s="162">
        <v>1.2</v>
      </c>
      <c r="O28" s="162"/>
      <c r="P28" s="208"/>
      <c r="Q28" s="106"/>
    </row>
    <row r="29" spans="1:19" ht="13.7" customHeight="1" x14ac:dyDescent="0.2">
      <c r="A29" s="75"/>
      <c r="B29" s="75"/>
      <c r="C29" s="75"/>
      <c r="D29" s="75"/>
      <c r="E29" s="340"/>
      <c r="F29" s="328"/>
      <c r="G29" s="17" t="s">
        <v>46</v>
      </c>
      <c r="H29" s="17" t="s">
        <v>8</v>
      </c>
      <c r="I29" s="17" t="s">
        <v>11</v>
      </c>
      <c r="J29" s="17" t="s">
        <v>50</v>
      </c>
      <c r="K29" s="17" t="s">
        <v>84</v>
      </c>
      <c r="L29" s="19">
        <v>0.4</v>
      </c>
      <c r="M29" s="20">
        <v>13.1</v>
      </c>
      <c r="N29" s="162">
        <v>0.1</v>
      </c>
      <c r="O29" s="162"/>
      <c r="P29" s="208"/>
      <c r="Q29" s="106"/>
    </row>
    <row r="30" spans="1:19" ht="13.7" customHeight="1" x14ac:dyDescent="0.2">
      <c r="A30" s="75"/>
      <c r="B30" s="75"/>
      <c r="C30" s="75"/>
      <c r="D30" s="75"/>
      <c r="E30" s="340"/>
      <c r="F30" s="328"/>
      <c r="G30" s="17" t="s">
        <v>46</v>
      </c>
      <c r="H30" s="17" t="s">
        <v>8</v>
      </c>
      <c r="I30" s="17" t="s">
        <v>11</v>
      </c>
      <c r="J30" s="17" t="s">
        <v>120</v>
      </c>
      <c r="K30" s="17" t="s">
        <v>52</v>
      </c>
      <c r="L30" s="19"/>
      <c r="M30" s="20"/>
      <c r="N30" s="163">
        <v>5</v>
      </c>
      <c r="O30" s="162"/>
      <c r="P30" s="208"/>
      <c r="Q30" s="106"/>
    </row>
    <row r="31" spans="1:19" ht="13.7" customHeight="1" x14ac:dyDescent="0.2">
      <c r="A31" s="76"/>
      <c r="B31" s="76"/>
      <c r="C31" s="76"/>
      <c r="D31" s="76"/>
      <c r="E31" s="341"/>
      <c r="F31" s="329"/>
      <c r="G31" s="17" t="s">
        <v>46</v>
      </c>
      <c r="H31" s="17" t="s">
        <v>8</v>
      </c>
      <c r="I31" s="17" t="s">
        <v>11</v>
      </c>
      <c r="J31" s="89" t="s">
        <v>50</v>
      </c>
      <c r="K31" s="17" t="s">
        <v>83</v>
      </c>
      <c r="L31" s="19">
        <v>42.225000000000001</v>
      </c>
      <c r="M31" s="20">
        <v>55.9</v>
      </c>
      <c r="N31" s="162">
        <v>0</v>
      </c>
      <c r="O31" s="162"/>
      <c r="P31" s="208"/>
      <c r="Q31" s="106"/>
    </row>
    <row r="32" spans="1:19" ht="51" customHeight="1" x14ac:dyDescent="0.2">
      <c r="A32" s="336" t="s">
        <v>2</v>
      </c>
      <c r="B32" s="336" t="s">
        <v>4</v>
      </c>
      <c r="C32" s="336" t="s">
        <v>8</v>
      </c>
      <c r="D32" s="336" t="s">
        <v>14</v>
      </c>
      <c r="E32" s="311" t="s">
        <v>24</v>
      </c>
      <c r="F32" s="289" t="s">
        <v>86</v>
      </c>
      <c r="G32" s="17" t="s">
        <v>46</v>
      </c>
      <c r="H32" s="17" t="s">
        <v>26</v>
      </c>
      <c r="I32" s="17" t="s">
        <v>8</v>
      </c>
      <c r="J32" s="89" t="s">
        <v>132</v>
      </c>
      <c r="K32" s="17" t="s">
        <v>143</v>
      </c>
      <c r="L32" s="21"/>
      <c r="M32" s="22"/>
      <c r="N32" s="83"/>
      <c r="O32" s="84">
        <v>2885.1</v>
      </c>
      <c r="P32" s="203">
        <v>3291.1</v>
      </c>
      <c r="Q32" s="106">
        <v>3037.2</v>
      </c>
      <c r="R32" s="6">
        <v>3037.2</v>
      </c>
      <c r="S32" s="6">
        <v>3037.2</v>
      </c>
    </row>
    <row r="33" spans="1:19" ht="51" customHeight="1" x14ac:dyDescent="0.2">
      <c r="A33" s="338"/>
      <c r="B33" s="338"/>
      <c r="C33" s="338"/>
      <c r="D33" s="338"/>
      <c r="E33" s="313"/>
      <c r="F33" s="291"/>
      <c r="G33" s="17" t="s">
        <v>46</v>
      </c>
      <c r="H33" s="17" t="s">
        <v>26</v>
      </c>
      <c r="I33" s="17" t="s">
        <v>8</v>
      </c>
      <c r="J33" s="89" t="s">
        <v>54</v>
      </c>
      <c r="K33" s="17" t="s">
        <v>55</v>
      </c>
      <c r="L33" s="21">
        <v>1618.2</v>
      </c>
      <c r="M33" s="22">
        <v>2003.7</v>
      </c>
      <c r="N33" s="83">
        <v>2027.2</v>
      </c>
      <c r="O33" s="84"/>
      <c r="P33" s="203"/>
      <c r="Q33" s="106"/>
    </row>
    <row r="34" spans="1:19" ht="17.25" customHeight="1" x14ac:dyDescent="0.2">
      <c r="A34" s="336" t="s">
        <v>2</v>
      </c>
      <c r="B34" s="336" t="s">
        <v>4</v>
      </c>
      <c r="C34" s="336" t="s">
        <v>8</v>
      </c>
      <c r="D34" s="336" t="s">
        <v>16</v>
      </c>
      <c r="E34" s="311" t="s">
        <v>79</v>
      </c>
      <c r="F34" s="327" t="s">
        <v>86</v>
      </c>
      <c r="G34" s="17" t="s">
        <v>46</v>
      </c>
      <c r="H34" s="17" t="s">
        <v>8</v>
      </c>
      <c r="I34" s="17" t="s">
        <v>28</v>
      </c>
      <c r="J34" s="89" t="s">
        <v>56</v>
      </c>
      <c r="K34" s="17" t="s">
        <v>81</v>
      </c>
      <c r="L34" s="18">
        <v>8274.7000000000007</v>
      </c>
      <c r="M34" s="70">
        <v>18358.2</v>
      </c>
      <c r="N34" s="164">
        <v>18463.5</v>
      </c>
      <c r="O34" s="165"/>
      <c r="P34" s="206"/>
      <c r="Q34" s="106"/>
    </row>
    <row r="35" spans="1:19" ht="17.25" customHeight="1" x14ac:dyDescent="0.2">
      <c r="A35" s="337"/>
      <c r="B35" s="337"/>
      <c r="C35" s="337"/>
      <c r="D35" s="337"/>
      <c r="E35" s="312"/>
      <c r="F35" s="328"/>
      <c r="G35" s="17" t="s">
        <v>46</v>
      </c>
      <c r="H35" s="17" t="s">
        <v>8</v>
      </c>
      <c r="I35" s="17" t="s">
        <v>28</v>
      </c>
      <c r="J35" s="89" t="s">
        <v>132</v>
      </c>
      <c r="K35" s="17" t="s">
        <v>139</v>
      </c>
      <c r="L35" s="18"/>
      <c r="M35" s="70"/>
      <c r="N35" s="164"/>
      <c r="O35" s="165">
        <v>27899</v>
      </c>
      <c r="P35" s="206">
        <v>38532.800000000003</v>
      </c>
      <c r="Q35" s="106">
        <v>38094</v>
      </c>
      <c r="R35" s="6">
        <v>38093.9</v>
      </c>
      <c r="S35" s="6">
        <v>38093.9</v>
      </c>
    </row>
    <row r="36" spans="1:19" ht="17.25" customHeight="1" x14ac:dyDescent="0.2">
      <c r="A36" s="337"/>
      <c r="B36" s="337"/>
      <c r="C36" s="337"/>
      <c r="D36" s="337"/>
      <c r="E36" s="312"/>
      <c r="F36" s="328"/>
      <c r="G36" s="17" t="s">
        <v>46</v>
      </c>
      <c r="H36" s="17" t="s">
        <v>8</v>
      </c>
      <c r="I36" s="17" t="s">
        <v>28</v>
      </c>
      <c r="J36" s="89" t="s">
        <v>132</v>
      </c>
      <c r="K36" s="17" t="s">
        <v>134</v>
      </c>
      <c r="L36" s="18"/>
      <c r="M36" s="70"/>
      <c r="N36" s="164"/>
      <c r="O36" s="165">
        <v>1705.1</v>
      </c>
      <c r="P36" s="206">
        <v>1258.8</v>
      </c>
      <c r="Q36" s="106">
        <v>1153</v>
      </c>
      <c r="R36" s="6">
        <v>1153</v>
      </c>
      <c r="S36" s="6">
        <v>1153</v>
      </c>
    </row>
    <row r="37" spans="1:19" ht="19.5" customHeight="1" x14ac:dyDescent="0.2">
      <c r="A37" s="337"/>
      <c r="B37" s="337"/>
      <c r="C37" s="337"/>
      <c r="D37" s="337"/>
      <c r="E37" s="312"/>
      <c r="F37" s="328"/>
      <c r="G37" s="25" t="s">
        <v>46</v>
      </c>
      <c r="H37" s="25" t="s">
        <v>8</v>
      </c>
      <c r="I37" s="25" t="s">
        <v>28</v>
      </c>
      <c r="J37" s="89" t="s">
        <v>56</v>
      </c>
      <c r="K37" s="25" t="s">
        <v>82</v>
      </c>
      <c r="L37" s="18">
        <v>1951.7</v>
      </c>
      <c r="M37" s="70">
        <v>5504.7</v>
      </c>
      <c r="N37" s="165">
        <v>5547.6</v>
      </c>
      <c r="O37" s="165"/>
      <c r="P37" s="206"/>
      <c r="Q37" s="106"/>
    </row>
    <row r="38" spans="1:19" ht="15.75" customHeight="1" x14ac:dyDescent="0.2">
      <c r="A38" s="337"/>
      <c r="B38" s="337"/>
      <c r="C38" s="337"/>
      <c r="D38" s="337"/>
      <c r="E38" s="312"/>
      <c r="F38" s="328"/>
      <c r="G38" s="25" t="s">
        <v>46</v>
      </c>
      <c r="H38" s="25" t="s">
        <v>8</v>
      </c>
      <c r="I38" s="25" t="s">
        <v>28</v>
      </c>
      <c r="J38" s="89" t="s">
        <v>56</v>
      </c>
      <c r="K38" s="25" t="s">
        <v>52</v>
      </c>
      <c r="L38" s="18">
        <v>908.5</v>
      </c>
      <c r="M38" s="70">
        <v>1821.2</v>
      </c>
      <c r="N38" s="165">
        <v>951.9</v>
      </c>
      <c r="O38" s="165"/>
      <c r="P38" s="206"/>
      <c r="Q38" s="106"/>
    </row>
    <row r="39" spans="1:19" ht="15.75" customHeight="1" x14ac:dyDescent="0.2">
      <c r="A39" s="337"/>
      <c r="B39" s="337"/>
      <c r="C39" s="337"/>
      <c r="D39" s="337"/>
      <c r="E39" s="312"/>
      <c r="F39" s="328"/>
      <c r="G39" s="25" t="s">
        <v>46</v>
      </c>
      <c r="H39" s="25" t="s">
        <v>8</v>
      </c>
      <c r="I39" s="25" t="s">
        <v>28</v>
      </c>
      <c r="J39" s="89" t="s">
        <v>56</v>
      </c>
      <c r="K39" s="25" t="s">
        <v>51</v>
      </c>
      <c r="L39" s="18">
        <v>0.19900000000000001</v>
      </c>
      <c r="M39" s="70">
        <v>0</v>
      </c>
      <c r="N39" s="165">
        <v>0</v>
      </c>
      <c r="O39" s="70"/>
      <c r="P39" s="100"/>
    </row>
    <row r="40" spans="1:19" ht="15.75" customHeight="1" x14ac:dyDescent="0.2">
      <c r="A40" s="337"/>
      <c r="B40" s="337"/>
      <c r="C40" s="337"/>
      <c r="D40" s="337"/>
      <c r="E40" s="312"/>
      <c r="F40" s="328"/>
      <c r="G40" s="25" t="s">
        <v>46</v>
      </c>
      <c r="H40" s="25" t="s">
        <v>8</v>
      </c>
      <c r="I40" s="25" t="s">
        <v>28</v>
      </c>
      <c r="J40" s="89" t="s">
        <v>56</v>
      </c>
      <c r="K40" s="25" t="s">
        <v>83</v>
      </c>
      <c r="L40" s="18">
        <v>73.8</v>
      </c>
      <c r="M40" s="70">
        <v>0</v>
      </c>
      <c r="N40" s="165">
        <v>0</v>
      </c>
      <c r="O40" s="70"/>
      <c r="P40" s="100"/>
    </row>
    <row r="41" spans="1:19" ht="15.75" customHeight="1" x14ac:dyDescent="0.2">
      <c r="A41" s="337"/>
      <c r="B41" s="337"/>
      <c r="C41" s="337"/>
      <c r="D41" s="337"/>
      <c r="E41" s="312"/>
      <c r="F41" s="328"/>
      <c r="G41" s="25" t="s">
        <v>46</v>
      </c>
      <c r="H41" s="25" t="s">
        <v>8</v>
      </c>
      <c r="I41" s="25" t="s">
        <v>28</v>
      </c>
      <c r="J41" s="89" t="s">
        <v>112</v>
      </c>
      <c r="K41" s="25" t="s">
        <v>121</v>
      </c>
      <c r="L41" s="18"/>
      <c r="M41" s="70"/>
      <c r="N41" s="165">
        <v>12.9</v>
      </c>
      <c r="O41" s="70"/>
      <c r="P41" s="100"/>
    </row>
    <row r="42" spans="1:19" ht="15.75" customHeight="1" x14ac:dyDescent="0.2">
      <c r="A42" s="337"/>
      <c r="B42" s="337"/>
      <c r="C42" s="337"/>
      <c r="D42" s="337"/>
      <c r="E42" s="312"/>
      <c r="F42" s="328"/>
      <c r="G42" s="25" t="s">
        <v>46</v>
      </c>
      <c r="H42" s="25" t="s">
        <v>8</v>
      </c>
      <c r="I42" s="25" t="s">
        <v>28</v>
      </c>
      <c r="J42" s="89" t="s">
        <v>120</v>
      </c>
      <c r="K42" s="25" t="s">
        <v>121</v>
      </c>
      <c r="L42" s="18"/>
      <c r="M42" s="70"/>
      <c r="N42" s="165">
        <v>5</v>
      </c>
      <c r="O42" s="70"/>
      <c r="P42" s="100"/>
    </row>
    <row r="43" spans="1:19" ht="15.75" customHeight="1" x14ac:dyDescent="0.2">
      <c r="A43" s="337"/>
      <c r="B43" s="337"/>
      <c r="C43" s="337"/>
      <c r="D43" s="337"/>
      <c r="E43" s="312"/>
      <c r="F43" s="328"/>
      <c r="G43" s="25" t="s">
        <v>46</v>
      </c>
      <c r="H43" s="25" t="s">
        <v>8</v>
      </c>
      <c r="I43" s="25" t="s">
        <v>28</v>
      </c>
      <c r="J43" s="89" t="s">
        <v>120</v>
      </c>
      <c r="K43" s="25" t="s">
        <v>52</v>
      </c>
      <c r="L43" s="18"/>
      <c r="M43" s="70"/>
      <c r="N43" s="165"/>
      <c r="O43" s="70"/>
      <c r="P43" s="100"/>
    </row>
    <row r="44" spans="1:19" ht="15.75" customHeight="1" x14ac:dyDescent="0.2">
      <c r="A44" s="337"/>
      <c r="B44" s="337"/>
      <c r="C44" s="337"/>
      <c r="D44" s="337"/>
      <c r="E44" s="312"/>
      <c r="F44" s="328"/>
      <c r="G44" s="25" t="s">
        <v>46</v>
      </c>
      <c r="H44" s="25" t="s">
        <v>8</v>
      </c>
      <c r="I44" s="25" t="s">
        <v>28</v>
      </c>
      <c r="J44" s="89" t="s">
        <v>102</v>
      </c>
      <c r="K44" s="25" t="s">
        <v>103</v>
      </c>
      <c r="L44" s="18">
        <v>0</v>
      </c>
      <c r="M44" s="70">
        <v>38789.599999999999</v>
      </c>
      <c r="N44" s="165">
        <v>43433.599999999999</v>
      </c>
      <c r="O44" s="165"/>
      <c r="P44" s="206"/>
      <c r="Q44" s="106"/>
    </row>
    <row r="45" spans="1:19" ht="15.75" customHeight="1" x14ac:dyDescent="0.2">
      <c r="A45" s="337"/>
      <c r="B45" s="337"/>
      <c r="C45" s="337"/>
      <c r="D45" s="337"/>
      <c r="E45" s="312"/>
      <c r="F45" s="328"/>
      <c r="G45" s="25" t="s">
        <v>46</v>
      </c>
      <c r="H45" s="25" t="s">
        <v>8</v>
      </c>
      <c r="I45" s="25" t="s">
        <v>28</v>
      </c>
      <c r="J45" s="89" t="s">
        <v>132</v>
      </c>
      <c r="K45" s="25" t="s">
        <v>140</v>
      </c>
      <c r="L45" s="18">
        <v>0</v>
      </c>
      <c r="M45" s="70"/>
      <c r="N45" s="165"/>
      <c r="O45" s="165">
        <v>54312.5</v>
      </c>
      <c r="P45" s="206">
        <v>64811.5</v>
      </c>
      <c r="Q45" s="106">
        <v>78586.399999999994</v>
      </c>
      <c r="R45" s="6">
        <v>83420.800000000003</v>
      </c>
      <c r="S45" s="6">
        <v>88155.9</v>
      </c>
    </row>
    <row r="46" spans="1:19" ht="15.75" customHeight="1" x14ac:dyDescent="0.2">
      <c r="A46" s="338"/>
      <c r="B46" s="338"/>
      <c r="C46" s="338"/>
      <c r="D46" s="338"/>
      <c r="E46" s="313"/>
      <c r="F46" s="329"/>
      <c r="G46" s="25" t="s">
        <v>46</v>
      </c>
      <c r="H46" s="25" t="s">
        <v>8</v>
      </c>
      <c r="I46" s="25" t="s">
        <v>11</v>
      </c>
      <c r="J46" s="82" t="s">
        <v>112</v>
      </c>
      <c r="K46" s="25" t="s">
        <v>52</v>
      </c>
      <c r="L46" s="18"/>
      <c r="M46" s="70">
        <v>139</v>
      </c>
      <c r="N46" s="165"/>
      <c r="O46" s="70"/>
      <c r="P46" s="100"/>
    </row>
    <row r="47" spans="1:19" ht="37.5" customHeight="1" x14ac:dyDescent="0.2">
      <c r="A47" s="179" t="s">
        <v>2</v>
      </c>
      <c r="B47" s="179" t="s">
        <v>4</v>
      </c>
      <c r="C47" s="176" t="s">
        <v>9</v>
      </c>
      <c r="D47" s="176"/>
      <c r="E47" s="175" t="s">
        <v>100</v>
      </c>
      <c r="F47" s="180"/>
      <c r="G47" s="181"/>
      <c r="H47" s="181"/>
      <c r="I47" s="181"/>
      <c r="J47" s="181"/>
      <c r="K47" s="181"/>
      <c r="L47" s="177">
        <f>SUM(L48:L59)</f>
        <v>303.79999999999995</v>
      </c>
      <c r="M47" s="177">
        <f>SUM(M48:M59)</f>
        <v>231.60000000000002</v>
      </c>
      <c r="N47" s="177">
        <f>SUM(N48:N59)</f>
        <v>250.70000000000002</v>
      </c>
      <c r="O47" s="177">
        <f t="shared" ref="O47:S47" si="5">SUM(O48:O59)</f>
        <v>358.3</v>
      </c>
      <c r="P47" s="178">
        <f>SUM(P48:P59)</f>
        <v>440.90000000000003</v>
      </c>
      <c r="Q47" s="178">
        <f t="shared" si="5"/>
        <v>293.2</v>
      </c>
      <c r="R47" s="178">
        <f t="shared" si="5"/>
        <v>293.2</v>
      </c>
      <c r="S47" s="177">
        <f t="shared" si="5"/>
        <v>293.2</v>
      </c>
    </row>
    <row r="48" spans="1:19" ht="15.75" customHeight="1" x14ac:dyDescent="0.2">
      <c r="A48" s="23" t="s">
        <v>2</v>
      </c>
      <c r="B48" s="23" t="s">
        <v>4</v>
      </c>
      <c r="C48" s="336" t="s">
        <v>9</v>
      </c>
      <c r="D48" s="336" t="s">
        <v>4</v>
      </c>
      <c r="E48" s="311" t="s">
        <v>92</v>
      </c>
      <c r="F48" s="289" t="s">
        <v>96</v>
      </c>
      <c r="G48" s="24" t="s">
        <v>46</v>
      </c>
      <c r="H48" s="24" t="s">
        <v>8</v>
      </c>
      <c r="I48" s="24" t="s">
        <v>117</v>
      </c>
      <c r="J48" s="24" t="s">
        <v>138</v>
      </c>
      <c r="K48" s="25" t="s">
        <v>57</v>
      </c>
      <c r="L48" s="21">
        <v>0</v>
      </c>
      <c r="M48" s="21"/>
      <c r="N48" s="83"/>
      <c r="O48" s="83">
        <v>10.4</v>
      </c>
      <c r="P48" s="203">
        <v>62.8</v>
      </c>
      <c r="Q48" s="106">
        <v>80</v>
      </c>
      <c r="R48" s="6">
        <v>80</v>
      </c>
      <c r="S48" s="6">
        <v>80</v>
      </c>
    </row>
    <row r="49" spans="1:19" ht="15.75" customHeight="1" x14ac:dyDescent="0.2">
      <c r="A49" s="225" t="s">
        <v>2</v>
      </c>
      <c r="B49" s="225" t="s">
        <v>4</v>
      </c>
      <c r="C49" s="337"/>
      <c r="D49" s="337"/>
      <c r="E49" s="312"/>
      <c r="F49" s="290"/>
      <c r="G49" s="24" t="s">
        <v>46</v>
      </c>
      <c r="H49" s="24" t="s">
        <v>8</v>
      </c>
      <c r="I49" s="24" t="s">
        <v>117</v>
      </c>
      <c r="J49" s="24" t="s">
        <v>94</v>
      </c>
      <c r="K49" s="25" t="s">
        <v>57</v>
      </c>
      <c r="L49" s="21">
        <v>0</v>
      </c>
      <c r="M49" s="21">
        <v>20</v>
      </c>
      <c r="N49" s="83">
        <v>19.399999999999999</v>
      </c>
      <c r="O49" s="83"/>
      <c r="P49" s="203"/>
      <c r="Q49" s="106"/>
    </row>
    <row r="50" spans="1:19" ht="12.75" customHeight="1" x14ac:dyDescent="0.2">
      <c r="A50" s="229"/>
      <c r="B50" s="229"/>
      <c r="C50" s="337"/>
      <c r="D50" s="337"/>
      <c r="E50" s="312"/>
      <c r="F50" s="290"/>
      <c r="G50" s="24" t="s">
        <v>46</v>
      </c>
      <c r="H50" s="24" t="s">
        <v>8</v>
      </c>
      <c r="I50" s="24" t="s">
        <v>28</v>
      </c>
      <c r="J50" s="243" t="s">
        <v>138</v>
      </c>
      <c r="K50" s="256" t="s">
        <v>144</v>
      </c>
      <c r="L50" s="244"/>
      <c r="M50" s="244"/>
      <c r="N50" s="244"/>
      <c r="O50" s="244">
        <v>20</v>
      </c>
      <c r="P50" s="203">
        <v>0</v>
      </c>
      <c r="Q50" s="106"/>
    </row>
    <row r="51" spans="1:19" ht="12.75" customHeight="1" x14ac:dyDescent="0.2">
      <c r="A51" s="229"/>
      <c r="B51" s="229"/>
      <c r="C51" s="337"/>
      <c r="D51" s="337"/>
      <c r="E51" s="312"/>
      <c r="F51" s="290"/>
      <c r="G51" s="24" t="s">
        <v>46</v>
      </c>
      <c r="H51" s="24" t="s">
        <v>8</v>
      </c>
      <c r="I51" s="24" t="s">
        <v>28</v>
      </c>
      <c r="J51" s="243" t="s">
        <v>138</v>
      </c>
      <c r="K51" s="256" t="s">
        <v>134</v>
      </c>
      <c r="L51" s="244"/>
      <c r="M51" s="244"/>
      <c r="N51" s="244"/>
      <c r="O51" s="244">
        <v>13.8</v>
      </c>
      <c r="P51" s="203">
        <v>0</v>
      </c>
      <c r="Q51" s="106"/>
    </row>
    <row r="52" spans="1:19" ht="12.75" customHeight="1" x14ac:dyDescent="0.2">
      <c r="A52" s="79"/>
      <c r="B52" s="79"/>
      <c r="C52" s="337"/>
      <c r="D52" s="337"/>
      <c r="E52" s="312"/>
      <c r="F52" s="290"/>
      <c r="G52" s="24" t="s">
        <v>46</v>
      </c>
      <c r="H52" s="24" t="s">
        <v>8</v>
      </c>
      <c r="I52" s="24" t="s">
        <v>28</v>
      </c>
      <c r="J52" s="24" t="s">
        <v>94</v>
      </c>
      <c r="K52" s="25" t="s">
        <v>83</v>
      </c>
      <c r="L52" s="21">
        <v>105</v>
      </c>
      <c r="M52" s="21">
        <v>20</v>
      </c>
      <c r="N52" s="83">
        <v>15</v>
      </c>
      <c r="O52" s="83"/>
      <c r="P52" s="203">
        <v>0</v>
      </c>
      <c r="Q52" s="106"/>
    </row>
    <row r="53" spans="1:19" ht="13.5" customHeight="1" x14ac:dyDescent="0.2">
      <c r="A53" s="93"/>
      <c r="B53" s="93"/>
      <c r="C53" s="338"/>
      <c r="D53" s="338"/>
      <c r="E53" s="313"/>
      <c r="F53" s="291"/>
      <c r="G53" s="24" t="s">
        <v>46</v>
      </c>
      <c r="H53" s="24" t="s">
        <v>8</v>
      </c>
      <c r="I53" s="24" t="s">
        <v>28</v>
      </c>
      <c r="J53" s="24" t="s">
        <v>94</v>
      </c>
      <c r="K53" s="25" t="s">
        <v>52</v>
      </c>
      <c r="L53" s="21"/>
      <c r="M53" s="21"/>
      <c r="N53" s="83">
        <v>5.6</v>
      </c>
      <c r="O53" s="83"/>
      <c r="P53" s="203">
        <v>0</v>
      </c>
      <c r="Q53" s="106">
        <v>0</v>
      </c>
    </row>
    <row r="54" spans="1:19" ht="24.75" customHeight="1" x14ac:dyDescent="0.2">
      <c r="A54" s="336" t="s">
        <v>2</v>
      </c>
      <c r="B54" s="336" t="s">
        <v>4</v>
      </c>
      <c r="C54" s="336" t="s">
        <v>9</v>
      </c>
      <c r="D54" s="336" t="s">
        <v>6</v>
      </c>
      <c r="E54" s="311" t="s">
        <v>19</v>
      </c>
      <c r="F54" s="289" t="s">
        <v>86</v>
      </c>
      <c r="G54" s="17" t="s">
        <v>46</v>
      </c>
      <c r="H54" s="17" t="s">
        <v>8</v>
      </c>
      <c r="I54" s="17" t="s">
        <v>28</v>
      </c>
      <c r="J54" s="17" t="s">
        <v>95</v>
      </c>
      <c r="K54" s="17" t="s">
        <v>52</v>
      </c>
      <c r="L54" s="21">
        <v>13.7</v>
      </c>
      <c r="M54" s="21">
        <v>16.8</v>
      </c>
      <c r="N54" s="83">
        <v>20.9</v>
      </c>
      <c r="O54" s="83">
        <v>0</v>
      </c>
      <c r="P54" s="203"/>
      <c r="Q54" s="106"/>
    </row>
    <row r="55" spans="1:19" ht="24.75" customHeight="1" x14ac:dyDescent="0.2">
      <c r="A55" s="337"/>
      <c r="B55" s="337"/>
      <c r="C55" s="337"/>
      <c r="D55" s="337"/>
      <c r="E55" s="312"/>
      <c r="F55" s="291"/>
      <c r="G55" s="17" t="s">
        <v>46</v>
      </c>
      <c r="H55" s="17" t="s">
        <v>8</v>
      </c>
      <c r="I55" s="17" t="s">
        <v>28</v>
      </c>
      <c r="J55" s="17" t="s">
        <v>138</v>
      </c>
      <c r="K55" s="17" t="s">
        <v>134</v>
      </c>
      <c r="L55" s="21"/>
      <c r="M55" s="21"/>
      <c r="N55" s="83"/>
      <c r="O55" s="83">
        <v>120.9</v>
      </c>
      <c r="P55" s="203">
        <v>140.30000000000001</v>
      </c>
      <c r="Q55" s="106">
        <v>20</v>
      </c>
      <c r="R55" s="6">
        <v>20</v>
      </c>
      <c r="S55" s="6">
        <v>20</v>
      </c>
    </row>
    <row r="56" spans="1:19" ht="18.75" customHeight="1" x14ac:dyDescent="0.2">
      <c r="A56" s="338"/>
      <c r="B56" s="338"/>
      <c r="C56" s="338"/>
      <c r="D56" s="338"/>
      <c r="E56" s="313"/>
      <c r="F56" s="92" t="s">
        <v>106</v>
      </c>
      <c r="G56" s="25" t="s">
        <v>104</v>
      </c>
      <c r="H56" s="25" t="s">
        <v>8</v>
      </c>
      <c r="I56" s="25" t="s">
        <v>28</v>
      </c>
      <c r="J56" s="17" t="s">
        <v>95</v>
      </c>
      <c r="K56" s="25" t="s">
        <v>52</v>
      </c>
      <c r="L56" s="21">
        <v>16</v>
      </c>
      <c r="M56" s="21"/>
      <c r="N56" s="83"/>
      <c r="O56" s="83"/>
      <c r="P56" s="203"/>
      <c r="Q56" s="106"/>
    </row>
    <row r="57" spans="1:19" ht="35.25" customHeight="1" x14ac:dyDescent="0.2">
      <c r="A57" s="336" t="s">
        <v>2</v>
      </c>
      <c r="B57" s="336" t="s">
        <v>4</v>
      </c>
      <c r="C57" s="336" t="s">
        <v>9</v>
      </c>
      <c r="D57" s="336" t="s">
        <v>14</v>
      </c>
      <c r="E57" s="311" t="s">
        <v>25</v>
      </c>
      <c r="F57" s="289" t="s">
        <v>86</v>
      </c>
      <c r="G57" s="25" t="s">
        <v>46</v>
      </c>
      <c r="H57" s="25" t="s">
        <v>26</v>
      </c>
      <c r="I57" s="25" t="s">
        <v>10</v>
      </c>
      <c r="J57" s="25" t="s">
        <v>93</v>
      </c>
      <c r="K57" s="25" t="s">
        <v>58</v>
      </c>
      <c r="L57" s="21">
        <v>169.1</v>
      </c>
      <c r="M57" s="22">
        <v>174.8</v>
      </c>
      <c r="N57" s="84">
        <v>189.8</v>
      </c>
      <c r="O57" s="84"/>
      <c r="P57" s="204"/>
      <c r="Q57" s="106"/>
    </row>
    <row r="58" spans="1:19" ht="35.25" customHeight="1" x14ac:dyDescent="0.2">
      <c r="A58" s="337"/>
      <c r="B58" s="337"/>
      <c r="C58" s="337"/>
      <c r="D58" s="337"/>
      <c r="E58" s="312"/>
      <c r="F58" s="290"/>
      <c r="G58" s="25" t="s">
        <v>46</v>
      </c>
      <c r="H58" s="25" t="s">
        <v>26</v>
      </c>
      <c r="I58" s="25" t="s">
        <v>10</v>
      </c>
      <c r="J58" s="25" t="s">
        <v>138</v>
      </c>
      <c r="K58" s="25" t="s">
        <v>144</v>
      </c>
      <c r="L58" s="21"/>
      <c r="M58" s="22"/>
      <c r="N58" s="84"/>
      <c r="O58" s="84"/>
      <c r="P58" s="204">
        <v>48</v>
      </c>
      <c r="Q58" s="106"/>
    </row>
    <row r="59" spans="1:19" ht="35.25" customHeight="1" x14ac:dyDescent="0.2">
      <c r="A59" s="338"/>
      <c r="B59" s="338"/>
      <c r="C59" s="338"/>
      <c r="D59" s="338"/>
      <c r="E59" s="313"/>
      <c r="F59" s="291"/>
      <c r="G59" s="25" t="s">
        <v>46</v>
      </c>
      <c r="H59" s="25" t="s">
        <v>26</v>
      </c>
      <c r="I59" s="25" t="s">
        <v>10</v>
      </c>
      <c r="J59" s="25" t="s">
        <v>138</v>
      </c>
      <c r="K59" s="25" t="s">
        <v>58</v>
      </c>
      <c r="L59" s="21"/>
      <c r="M59" s="22"/>
      <c r="N59" s="84"/>
      <c r="O59" s="84">
        <v>193.2</v>
      </c>
      <c r="P59" s="204">
        <v>189.8</v>
      </c>
      <c r="Q59" s="106">
        <v>193.2</v>
      </c>
      <c r="R59" s="6">
        <v>193.2</v>
      </c>
      <c r="S59" s="6">
        <v>193.2</v>
      </c>
    </row>
    <row r="60" spans="1:19" ht="25.5" customHeight="1" x14ac:dyDescent="0.2">
      <c r="A60" s="182" t="s">
        <v>2</v>
      </c>
      <c r="B60" s="182" t="s">
        <v>4</v>
      </c>
      <c r="C60" s="182" t="s">
        <v>12</v>
      </c>
      <c r="D60" s="182"/>
      <c r="E60" s="183" t="s">
        <v>29</v>
      </c>
      <c r="F60" s="175"/>
      <c r="G60" s="184"/>
      <c r="H60" s="184"/>
      <c r="I60" s="184"/>
      <c r="J60" s="184"/>
      <c r="K60" s="184"/>
      <c r="L60" s="185">
        <f>L62</f>
        <v>0</v>
      </c>
      <c r="M60" s="186"/>
      <c r="N60" s="186"/>
      <c r="O60" s="186">
        <v>0</v>
      </c>
      <c r="P60" s="187">
        <f>SUM(P61:P62)</f>
        <v>2.8</v>
      </c>
      <c r="Q60" s="187">
        <f t="shared" ref="Q60:S60" si="6">SUM(Q61:Q62)</f>
        <v>0</v>
      </c>
      <c r="R60" s="187">
        <f t="shared" si="6"/>
        <v>0</v>
      </c>
      <c r="S60" s="187">
        <f t="shared" si="6"/>
        <v>0</v>
      </c>
    </row>
    <row r="61" spans="1:19" s="85" customFormat="1" ht="34.5" customHeight="1" x14ac:dyDescent="0.2">
      <c r="A61" s="345" t="s">
        <v>2</v>
      </c>
      <c r="B61" s="345" t="s">
        <v>4</v>
      </c>
      <c r="C61" s="345" t="s">
        <v>12</v>
      </c>
      <c r="D61" s="345" t="s">
        <v>14</v>
      </c>
      <c r="E61" s="347" t="s">
        <v>97</v>
      </c>
      <c r="F61" s="289" t="s">
        <v>86</v>
      </c>
      <c r="G61" s="82" t="s">
        <v>46</v>
      </c>
      <c r="H61" s="82" t="s">
        <v>8</v>
      </c>
      <c r="I61" s="82" t="s">
        <v>28</v>
      </c>
      <c r="J61" s="82" t="s">
        <v>98</v>
      </c>
      <c r="K61" s="82" t="s">
        <v>52</v>
      </c>
      <c r="L61" s="83">
        <v>17.899999999999999</v>
      </c>
      <c r="M61" s="84"/>
      <c r="N61" s="84">
        <v>0</v>
      </c>
      <c r="O61" s="84">
        <v>0</v>
      </c>
      <c r="P61" s="204">
        <v>0</v>
      </c>
      <c r="Q61" s="106">
        <v>0</v>
      </c>
      <c r="R61" s="106">
        <v>0</v>
      </c>
      <c r="S61" s="106"/>
    </row>
    <row r="62" spans="1:19" s="85" customFormat="1" ht="34.5" customHeight="1" x14ac:dyDescent="0.2">
      <c r="A62" s="346"/>
      <c r="B62" s="346"/>
      <c r="C62" s="346"/>
      <c r="D62" s="346"/>
      <c r="E62" s="348"/>
      <c r="F62" s="291"/>
      <c r="G62" s="82" t="s">
        <v>46</v>
      </c>
      <c r="H62" s="82" t="s">
        <v>8</v>
      </c>
      <c r="I62" s="82" t="s">
        <v>28</v>
      </c>
      <c r="J62" s="82" t="s">
        <v>142</v>
      </c>
      <c r="K62" s="82" t="s">
        <v>134</v>
      </c>
      <c r="L62" s="83">
        <v>0</v>
      </c>
      <c r="M62" s="84"/>
      <c r="N62" s="84">
        <v>0</v>
      </c>
      <c r="O62" s="84">
        <v>0</v>
      </c>
      <c r="P62" s="204">
        <v>2.8</v>
      </c>
      <c r="Q62" s="106">
        <v>0</v>
      </c>
      <c r="R62" s="106">
        <v>0</v>
      </c>
      <c r="S62" s="106"/>
    </row>
    <row r="63" spans="1:19" ht="38.25" customHeight="1" x14ac:dyDescent="0.2">
      <c r="A63" s="26" t="s">
        <v>2</v>
      </c>
      <c r="B63" s="27" t="s">
        <v>6</v>
      </c>
      <c r="C63" s="28"/>
      <c r="D63" s="28"/>
      <c r="E63" s="29" t="s">
        <v>7</v>
      </c>
      <c r="F63" s="326" t="s">
        <v>44</v>
      </c>
      <c r="G63" s="326"/>
      <c r="H63" s="326"/>
      <c r="I63" s="326"/>
      <c r="J63" s="326"/>
      <c r="K63" s="326"/>
      <c r="L63" s="31">
        <f>L64</f>
        <v>1131.856</v>
      </c>
      <c r="M63" s="31">
        <f>M64</f>
        <v>743.90000000000009</v>
      </c>
      <c r="N63" s="31">
        <v>8075.3</v>
      </c>
      <c r="O63" s="31">
        <v>2210.3000000000002</v>
      </c>
      <c r="P63" s="101">
        <f>P64</f>
        <v>2997.6</v>
      </c>
      <c r="Q63" s="101">
        <f t="shared" ref="Q63:S63" si="7">Q64</f>
        <v>242.2</v>
      </c>
      <c r="R63" s="101">
        <f t="shared" si="7"/>
        <v>130</v>
      </c>
      <c r="S63" s="31">
        <f t="shared" si="7"/>
        <v>130</v>
      </c>
    </row>
    <row r="64" spans="1:19" ht="27" customHeight="1" x14ac:dyDescent="0.2">
      <c r="A64" s="32"/>
      <c r="B64" s="33"/>
      <c r="C64" s="33"/>
      <c r="D64" s="33"/>
      <c r="E64" s="34"/>
      <c r="F64" s="78" t="s">
        <v>86</v>
      </c>
      <c r="G64" s="35" t="s">
        <v>46</v>
      </c>
      <c r="H64" s="35"/>
      <c r="I64" s="35"/>
      <c r="J64" s="36"/>
      <c r="K64" s="257"/>
      <c r="L64" s="37">
        <f>L68+L69+L75+L80+L81+L82+L83+L101</f>
        <v>1131.856</v>
      </c>
      <c r="M64" s="37">
        <f>M68+M69+M75+M80+M81+M82+M83+M85+M86+M88+M89+M91+M93+M101+M102</f>
        <v>743.90000000000009</v>
      </c>
      <c r="N64" s="166">
        <v>1423.2</v>
      </c>
      <c r="O64" s="37">
        <v>2210.3000000000002</v>
      </c>
      <c r="P64" s="102">
        <f>SUM(P68:P102)</f>
        <v>2997.6</v>
      </c>
      <c r="Q64" s="102">
        <f t="shared" ref="Q64:S64" si="8">SUM(Q68:Q102)</f>
        <v>242.2</v>
      </c>
      <c r="R64" s="102">
        <f t="shared" si="8"/>
        <v>130</v>
      </c>
      <c r="S64" s="37">
        <f t="shared" si="8"/>
        <v>130</v>
      </c>
    </row>
    <row r="65" spans="1:19" ht="26.25" customHeight="1" x14ac:dyDescent="0.2">
      <c r="A65" s="107"/>
      <c r="B65" s="108"/>
      <c r="C65" s="108"/>
      <c r="D65" s="108"/>
      <c r="E65" s="109"/>
      <c r="F65" s="92" t="s">
        <v>126</v>
      </c>
      <c r="G65" s="35" t="s">
        <v>104</v>
      </c>
      <c r="H65" s="35"/>
      <c r="I65" s="35"/>
      <c r="J65" s="36"/>
      <c r="K65" s="257"/>
      <c r="L65" s="37"/>
      <c r="M65" s="37"/>
      <c r="N65" s="166">
        <v>1865</v>
      </c>
      <c r="O65" s="37"/>
      <c r="P65" s="102"/>
    </row>
    <row r="66" spans="1:19" ht="31.5" customHeight="1" x14ac:dyDescent="0.2">
      <c r="A66" s="107"/>
      <c r="B66" s="108"/>
      <c r="C66" s="108"/>
      <c r="D66" s="108"/>
      <c r="E66" s="109"/>
      <c r="F66" s="92" t="s">
        <v>125</v>
      </c>
      <c r="G66" s="35" t="s">
        <v>123</v>
      </c>
      <c r="H66" s="35"/>
      <c r="I66" s="35"/>
      <c r="J66" s="36"/>
      <c r="K66" s="257"/>
      <c r="L66" s="37"/>
      <c r="M66" s="37"/>
      <c r="N66" s="166">
        <v>4787.1000000000004</v>
      </c>
      <c r="O66" s="37"/>
      <c r="P66" s="102"/>
    </row>
    <row r="67" spans="1:19" ht="24.75" customHeight="1" x14ac:dyDescent="0.2">
      <c r="A67" s="152" t="s">
        <v>2</v>
      </c>
      <c r="B67" s="153" t="s">
        <v>6</v>
      </c>
      <c r="C67" s="153" t="s">
        <v>8</v>
      </c>
      <c r="D67" s="153"/>
      <c r="E67" s="154" t="s">
        <v>101</v>
      </c>
      <c r="F67" s="155" t="s">
        <v>128</v>
      </c>
      <c r="G67" s="156"/>
      <c r="H67" s="156"/>
      <c r="I67" s="156"/>
      <c r="J67" s="157"/>
      <c r="K67" s="258"/>
      <c r="L67" s="158">
        <f>SUM(L68:L99)</f>
        <v>787.15599999999995</v>
      </c>
      <c r="M67" s="158">
        <f>SUM(M68:M99)</f>
        <v>1812</v>
      </c>
      <c r="N67" s="158">
        <f>SUM(N68:N99)</f>
        <v>7843</v>
      </c>
      <c r="O67" s="158">
        <f>SUM(O68:O93)</f>
        <v>1985.3</v>
      </c>
      <c r="P67" s="158">
        <f>SUM(P68:P99)</f>
        <v>2997.6</v>
      </c>
      <c r="Q67" s="158">
        <f>SUM(Q68:Q99)</f>
        <v>242.2</v>
      </c>
      <c r="R67" s="158">
        <f>SUM(R68:R99)</f>
        <v>130</v>
      </c>
      <c r="S67" s="158">
        <f>SUM(S68:S99)</f>
        <v>130</v>
      </c>
    </row>
    <row r="68" spans="1:19" ht="12.75" customHeight="1" x14ac:dyDescent="0.2">
      <c r="A68" s="283" t="s">
        <v>2</v>
      </c>
      <c r="B68" s="283" t="s">
        <v>6</v>
      </c>
      <c r="C68" s="283" t="s">
        <v>8</v>
      </c>
      <c r="D68" s="283" t="s">
        <v>4</v>
      </c>
      <c r="E68" s="292" t="s">
        <v>31</v>
      </c>
      <c r="F68" s="289" t="s">
        <v>86</v>
      </c>
      <c r="G68" s="112" t="s">
        <v>46</v>
      </c>
      <c r="H68" s="38" t="s">
        <v>11</v>
      </c>
      <c r="I68" s="38" t="s">
        <v>27</v>
      </c>
      <c r="J68" s="39" t="s">
        <v>59</v>
      </c>
      <c r="K68" s="259" t="s">
        <v>52</v>
      </c>
      <c r="L68" s="37">
        <v>64</v>
      </c>
      <c r="M68" s="71">
        <v>275.8</v>
      </c>
      <c r="N68" s="167">
        <v>82.3</v>
      </c>
      <c r="O68" s="165"/>
      <c r="P68" s="136">
        <v>0</v>
      </c>
      <c r="Q68" s="137">
        <v>0</v>
      </c>
    </row>
    <row r="69" spans="1:19" ht="15" customHeight="1" x14ac:dyDescent="0.2">
      <c r="A69" s="284"/>
      <c r="B69" s="284"/>
      <c r="C69" s="284"/>
      <c r="D69" s="284"/>
      <c r="E69" s="293"/>
      <c r="F69" s="290"/>
      <c r="G69" s="38" t="s">
        <v>46</v>
      </c>
      <c r="H69" s="38" t="s">
        <v>11</v>
      </c>
      <c r="I69" s="38" t="s">
        <v>27</v>
      </c>
      <c r="J69" s="86" t="s">
        <v>60</v>
      </c>
      <c r="K69" s="259" t="s">
        <v>52</v>
      </c>
      <c r="L69" s="37">
        <v>28</v>
      </c>
      <c r="M69" s="71">
        <v>52.4</v>
      </c>
      <c r="N69" s="167">
        <v>80.5</v>
      </c>
      <c r="O69" s="135"/>
      <c r="P69" s="136"/>
      <c r="Q69" s="137">
        <v>0</v>
      </c>
    </row>
    <row r="70" spans="1:19" ht="14.25" customHeight="1" x14ac:dyDescent="0.2">
      <c r="A70" s="284"/>
      <c r="B70" s="284"/>
      <c r="C70" s="284"/>
      <c r="D70" s="284"/>
      <c r="E70" s="293"/>
      <c r="F70" s="290"/>
      <c r="G70" s="112" t="s">
        <v>46</v>
      </c>
      <c r="H70" s="112" t="s">
        <v>11</v>
      </c>
      <c r="I70" s="112" t="s">
        <v>27</v>
      </c>
      <c r="J70" s="113" t="s">
        <v>59</v>
      </c>
      <c r="K70" s="260" t="s">
        <v>127</v>
      </c>
      <c r="L70" s="114"/>
      <c r="M70" s="115"/>
      <c r="N70" s="168"/>
      <c r="O70" s="168"/>
      <c r="P70" s="209"/>
      <c r="Q70" s="106"/>
    </row>
    <row r="71" spans="1:19" ht="14.25" customHeight="1" x14ac:dyDescent="0.2">
      <c r="A71" s="284"/>
      <c r="B71" s="284"/>
      <c r="C71" s="284"/>
      <c r="D71" s="284"/>
      <c r="E71" s="293"/>
      <c r="F71" s="290"/>
      <c r="G71" s="112" t="s">
        <v>46</v>
      </c>
      <c r="H71" s="112" t="s">
        <v>11</v>
      </c>
      <c r="I71" s="112" t="s">
        <v>27</v>
      </c>
      <c r="J71" s="113" t="s">
        <v>141</v>
      </c>
      <c r="K71" s="260" t="s">
        <v>134</v>
      </c>
      <c r="L71" s="114"/>
      <c r="M71" s="115"/>
      <c r="N71" s="168"/>
      <c r="O71" s="168">
        <v>420.7</v>
      </c>
      <c r="P71" s="209">
        <v>553.1</v>
      </c>
      <c r="Q71" s="106">
        <v>212.2</v>
      </c>
      <c r="R71" s="6">
        <v>100</v>
      </c>
      <c r="S71" s="6">
        <v>100</v>
      </c>
    </row>
    <row r="72" spans="1:19" ht="14.25" customHeight="1" x14ac:dyDescent="0.2">
      <c r="A72" s="284"/>
      <c r="B72" s="284"/>
      <c r="C72" s="284"/>
      <c r="D72" s="284"/>
      <c r="E72" s="293"/>
      <c r="F72" s="290"/>
      <c r="G72" s="112" t="s">
        <v>46</v>
      </c>
      <c r="H72" s="112" t="s">
        <v>11</v>
      </c>
      <c r="I72" s="112" t="s">
        <v>27</v>
      </c>
      <c r="J72" s="113" t="s">
        <v>116</v>
      </c>
      <c r="K72" s="260" t="s">
        <v>127</v>
      </c>
      <c r="L72" s="114"/>
      <c r="M72" s="115"/>
      <c r="N72" s="168"/>
      <c r="O72" s="168"/>
      <c r="P72" s="209"/>
      <c r="Q72" s="106"/>
    </row>
    <row r="73" spans="1:19" ht="14.25" customHeight="1" x14ac:dyDescent="0.2">
      <c r="A73" s="228"/>
      <c r="B73" s="228"/>
      <c r="C73" s="228"/>
      <c r="D73" s="228"/>
      <c r="E73" s="231"/>
      <c r="F73" s="227"/>
      <c r="G73" s="112" t="s">
        <v>46</v>
      </c>
      <c r="H73" s="112" t="s">
        <v>12</v>
      </c>
      <c r="I73" s="112" t="s">
        <v>8</v>
      </c>
      <c r="J73" s="113" t="s">
        <v>61</v>
      </c>
      <c r="K73" s="260" t="s">
        <v>52</v>
      </c>
      <c r="L73" s="114"/>
      <c r="M73" s="115"/>
      <c r="N73" s="168"/>
      <c r="O73" s="168"/>
      <c r="P73" s="209"/>
      <c r="Q73" s="106"/>
    </row>
    <row r="74" spans="1:19" ht="14.25" customHeight="1" x14ac:dyDescent="0.2">
      <c r="A74" s="283" t="s">
        <v>2</v>
      </c>
      <c r="B74" s="283" t="s">
        <v>6</v>
      </c>
      <c r="C74" s="342" t="s">
        <v>8</v>
      </c>
      <c r="D74" s="283" t="s">
        <v>6</v>
      </c>
      <c r="E74" s="339" t="s">
        <v>91</v>
      </c>
      <c r="F74" s="289" t="s">
        <v>86</v>
      </c>
      <c r="G74" s="245" t="s">
        <v>46</v>
      </c>
      <c r="H74" s="245" t="s">
        <v>12</v>
      </c>
      <c r="I74" s="245" t="s">
        <v>8</v>
      </c>
      <c r="J74" s="246" t="s">
        <v>141</v>
      </c>
      <c r="K74" s="261" t="s">
        <v>134</v>
      </c>
      <c r="L74" s="247"/>
      <c r="M74" s="248"/>
      <c r="N74" s="248"/>
      <c r="O74" s="248">
        <v>231.9</v>
      </c>
      <c r="P74" s="209"/>
      <c r="Q74" s="106"/>
    </row>
    <row r="75" spans="1:19" ht="10.5" customHeight="1" x14ac:dyDescent="0.2">
      <c r="A75" s="284"/>
      <c r="B75" s="284"/>
      <c r="C75" s="343"/>
      <c r="D75" s="284"/>
      <c r="E75" s="340"/>
      <c r="F75" s="290"/>
      <c r="G75" s="41" t="s">
        <v>46</v>
      </c>
      <c r="H75" s="41" t="s">
        <v>8</v>
      </c>
      <c r="I75" s="42">
        <v>13</v>
      </c>
      <c r="J75" s="43" t="s">
        <v>60</v>
      </c>
      <c r="K75" s="262">
        <v>244</v>
      </c>
      <c r="L75" s="44">
        <v>8.8000000000000007</v>
      </c>
      <c r="M75" s="72">
        <v>32.5</v>
      </c>
      <c r="N75" s="169">
        <v>146.80000000000001</v>
      </c>
      <c r="O75" s="169"/>
      <c r="P75" s="210"/>
      <c r="Q75" s="106"/>
    </row>
    <row r="76" spans="1:19" ht="10.5" customHeight="1" x14ac:dyDescent="0.2">
      <c r="A76" s="284"/>
      <c r="B76" s="284"/>
      <c r="C76" s="343"/>
      <c r="D76" s="284"/>
      <c r="E76" s="340"/>
      <c r="F76" s="290"/>
      <c r="G76" s="41" t="s">
        <v>46</v>
      </c>
      <c r="H76" s="41" t="s">
        <v>8</v>
      </c>
      <c r="I76" s="42">
        <v>13</v>
      </c>
      <c r="J76" s="43" t="s">
        <v>141</v>
      </c>
      <c r="K76" s="262">
        <v>240</v>
      </c>
      <c r="L76" s="44"/>
      <c r="M76" s="72"/>
      <c r="N76" s="169"/>
      <c r="O76" s="169">
        <v>159.19999999999999</v>
      </c>
      <c r="P76" s="210">
        <v>1988.8</v>
      </c>
      <c r="Q76" s="106">
        <v>30</v>
      </c>
      <c r="R76" s="6">
        <v>30</v>
      </c>
      <c r="S76" s="6">
        <v>30</v>
      </c>
    </row>
    <row r="77" spans="1:19" ht="11.25" customHeight="1" x14ac:dyDescent="0.2">
      <c r="A77" s="284"/>
      <c r="B77" s="284"/>
      <c r="C77" s="343"/>
      <c r="D77" s="284"/>
      <c r="E77" s="340"/>
      <c r="F77" s="290"/>
      <c r="G77" s="245" t="s">
        <v>46</v>
      </c>
      <c r="H77" s="245" t="s">
        <v>11</v>
      </c>
      <c r="I77" s="245" t="s">
        <v>27</v>
      </c>
      <c r="J77" s="246" t="s">
        <v>141</v>
      </c>
      <c r="K77" s="261" t="s">
        <v>134</v>
      </c>
      <c r="L77" s="247"/>
      <c r="M77" s="248"/>
      <c r="N77" s="248"/>
      <c r="O77" s="248">
        <v>78.099999999999994</v>
      </c>
      <c r="P77" s="209"/>
      <c r="Q77" s="106"/>
    </row>
    <row r="78" spans="1:19" ht="11.25" customHeight="1" x14ac:dyDescent="0.2">
      <c r="A78" s="285"/>
      <c r="B78" s="285"/>
      <c r="C78" s="344"/>
      <c r="D78" s="285"/>
      <c r="E78" s="341"/>
      <c r="F78" s="291"/>
      <c r="G78" s="112" t="s">
        <v>46</v>
      </c>
      <c r="H78" s="112" t="s">
        <v>11</v>
      </c>
      <c r="I78" s="112" t="s">
        <v>27</v>
      </c>
      <c r="J78" s="113" t="s">
        <v>60</v>
      </c>
      <c r="K78" s="260" t="s">
        <v>127</v>
      </c>
      <c r="L78" s="114"/>
      <c r="M78" s="115"/>
      <c r="N78" s="168"/>
      <c r="O78" s="168"/>
      <c r="P78" s="209"/>
      <c r="Q78" s="106"/>
    </row>
    <row r="79" spans="1:19" ht="21" customHeight="1" x14ac:dyDescent="0.2">
      <c r="A79" s="228"/>
      <c r="B79" s="228"/>
      <c r="C79" s="230"/>
      <c r="D79" s="228"/>
      <c r="E79" s="226"/>
      <c r="F79" s="227"/>
      <c r="G79" s="249" t="s">
        <v>46</v>
      </c>
      <c r="H79" s="249" t="s">
        <v>8</v>
      </c>
      <c r="I79" s="250">
        <v>13</v>
      </c>
      <c r="J79" s="251" t="s">
        <v>141</v>
      </c>
      <c r="K79" s="263">
        <v>240</v>
      </c>
      <c r="L79" s="252"/>
      <c r="M79" s="247"/>
      <c r="N79" s="252"/>
      <c r="O79" s="247">
        <v>338.2</v>
      </c>
      <c r="P79" s="211"/>
      <c r="Q79" s="106"/>
    </row>
    <row r="80" spans="1:19" ht="21" customHeight="1" x14ac:dyDescent="0.2">
      <c r="A80" s="294" t="s">
        <v>2</v>
      </c>
      <c r="B80" s="294" t="s">
        <v>6</v>
      </c>
      <c r="C80" s="294" t="s">
        <v>8</v>
      </c>
      <c r="D80" s="294" t="s">
        <v>14</v>
      </c>
      <c r="E80" s="292" t="s">
        <v>32</v>
      </c>
      <c r="F80" s="289" t="s">
        <v>86</v>
      </c>
      <c r="G80" s="41" t="s">
        <v>46</v>
      </c>
      <c r="H80" s="41" t="s">
        <v>8</v>
      </c>
      <c r="I80" s="42">
        <v>13</v>
      </c>
      <c r="J80" s="87" t="s">
        <v>61</v>
      </c>
      <c r="K80" s="262">
        <v>244</v>
      </c>
      <c r="L80" s="44">
        <v>399.8</v>
      </c>
      <c r="M80" s="72">
        <v>22.1</v>
      </c>
      <c r="N80" s="170">
        <v>7.5</v>
      </c>
      <c r="O80" s="169"/>
      <c r="P80" s="211"/>
      <c r="Q80" s="106"/>
    </row>
    <row r="81" spans="1:19" ht="14.25" customHeight="1" x14ac:dyDescent="0.2">
      <c r="A81" s="295"/>
      <c r="B81" s="295"/>
      <c r="C81" s="295"/>
      <c r="D81" s="295"/>
      <c r="E81" s="293"/>
      <c r="F81" s="290"/>
      <c r="G81" s="41" t="s">
        <v>46</v>
      </c>
      <c r="H81" s="41" t="s">
        <v>8</v>
      </c>
      <c r="I81" s="42">
        <v>13</v>
      </c>
      <c r="J81" s="87" t="s">
        <v>61</v>
      </c>
      <c r="K81" s="262">
        <v>247</v>
      </c>
      <c r="L81" s="44">
        <v>124.8</v>
      </c>
      <c r="M81" s="72">
        <v>21.8</v>
      </c>
      <c r="N81" s="170">
        <v>369</v>
      </c>
      <c r="O81" s="169"/>
      <c r="P81" s="211"/>
      <c r="Q81" s="106"/>
      <c r="R81" s="77"/>
      <c r="S81" s="77"/>
    </row>
    <row r="82" spans="1:19" ht="18" customHeight="1" x14ac:dyDescent="0.2">
      <c r="A82" s="295"/>
      <c r="B82" s="295"/>
      <c r="C82" s="295"/>
      <c r="D82" s="295"/>
      <c r="E82" s="293"/>
      <c r="F82" s="290"/>
      <c r="G82" s="41" t="s">
        <v>46</v>
      </c>
      <c r="H82" s="41" t="s">
        <v>8</v>
      </c>
      <c r="I82" s="42">
        <v>13</v>
      </c>
      <c r="J82" s="87" t="s">
        <v>61</v>
      </c>
      <c r="K82" s="262">
        <v>852</v>
      </c>
      <c r="L82" s="44">
        <v>12.1</v>
      </c>
      <c r="M82" s="72">
        <v>25.8</v>
      </c>
      <c r="N82" s="170">
        <v>0</v>
      </c>
      <c r="O82" s="72"/>
      <c r="P82" s="103">
        <v>0</v>
      </c>
      <c r="R82" s="77"/>
      <c r="S82" s="77"/>
    </row>
    <row r="83" spans="1:19" ht="16.5" customHeight="1" x14ac:dyDescent="0.2">
      <c r="A83" s="295"/>
      <c r="B83" s="295"/>
      <c r="C83" s="295"/>
      <c r="D83" s="295"/>
      <c r="E83" s="293"/>
      <c r="F83" s="290"/>
      <c r="G83" s="41" t="s">
        <v>46</v>
      </c>
      <c r="H83" s="41" t="s">
        <v>8</v>
      </c>
      <c r="I83" s="42">
        <v>13</v>
      </c>
      <c r="J83" s="87" t="s">
        <v>61</v>
      </c>
      <c r="K83" s="262">
        <v>853</v>
      </c>
      <c r="L83" s="44">
        <v>149.65600000000001</v>
      </c>
      <c r="M83" s="72">
        <v>0</v>
      </c>
      <c r="N83" s="170">
        <v>0</v>
      </c>
      <c r="O83" s="72"/>
      <c r="P83" s="103">
        <v>0</v>
      </c>
      <c r="R83" s="77"/>
      <c r="S83" s="77"/>
    </row>
    <row r="84" spans="1:19" ht="16.5" customHeight="1" x14ac:dyDescent="0.2">
      <c r="A84" s="295"/>
      <c r="B84" s="295"/>
      <c r="C84" s="295"/>
      <c r="D84" s="295"/>
      <c r="E84" s="293"/>
      <c r="F84" s="290"/>
      <c r="G84" s="41" t="s">
        <v>46</v>
      </c>
      <c r="H84" s="41" t="s">
        <v>8</v>
      </c>
      <c r="I84" s="42">
        <v>13</v>
      </c>
      <c r="J84" s="87" t="s">
        <v>61</v>
      </c>
      <c r="K84" s="262">
        <v>247</v>
      </c>
      <c r="L84" s="44"/>
      <c r="M84" s="72"/>
      <c r="N84" s="170">
        <v>0</v>
      </c>
      <c r="O84" s="72"/>
      <c r="P84" s="103"/>
      <c r="R84" s="77"/>
      <c r="S84" s="77"/>
    </row>
    <row r="85" spans="1:19" ht="16.5" customHeight="1" x14ac:dyDescent="0.2">
      <c r="A85" s="295"/>
      <c r="B85" s="295"/>
      <c r="C85" s="295"/>
      <c r="D85" s="295"/>
      <c r="E85" s="293"/>
      <c r="F85" s="290"/>
      <c r="G85" s="41" t="s">
        <v>46</v>
      </c>
      <c r="H85" s="41" t="s">
        <v>8</v>
      </c>
      <c r="I85" s="42">
        <v>13</v>
      </c>
      <c r="J85" s="87" t="s">
        <v>115</v>
      </c>
      <c r="K85" s="262">
        <v>244</v>
      </c>
      <c r="L85" s="44"/>
      <c r="M85" s="72">
        <v>23.1</v>
      </c>
      <c r="N85" s="170"/>
      <c r="O85" s="72"/>
      <c r="P85" s="103"/>
      <c r="R85" s="77"/>
      <c r="S85" s="77"/>
    </row>
    <row r="86" spans="1:19" ht="16.5" customHeight="1" x14ac:dyDescent="0.2">
      <c r="A86" s="295"/>
      <c r="B86" s="295"/>
      <c r="C86" s="295"/>
      <c r="D86" s="295"/>
      <c r="E86" s="293"/>
      <c r="F86" s="290"/>
      <c r="G86" s="41" t="s">
        <v>46</v>
      </c>
      <c r="H86" s="41" t="s">
        <v>8</v>
      </c>
      <c r="I86" s="42">
        <v>13</v>
      </c>
      <c r="J86" s="87" t="s">
        <v>116</v>
      </c>
      <c r="K86" s="262">
        <v>244</v>
      </c>
      <c r="L86" s="44"/>
      <c r="M86" s="72">
        <v>55.7</v>
      </c>
      <c r="N86" s="170"/>
      <c r="O86" s="72"/>
      <c r="P86" s="103"/>
      <c r="R86" s="77"/>
      <c r="S86" s="77"/>
    </row>
    <row r="87" spans="1:19" ht="16.5" customHeight="1" x14ac:dyDescent="0.2">
      <c r="A87" s="295"/>
      <c r="B87" s="295"/>
      <c r="C87" s="295"/>
      <c r="D87" s="295"/>
      <c r="E87" s="293"/>
      <c r="F87" s="290"/>
      <c r="G87" s="41" t="s">
        <v>46</v>
      </c>
      <c r="H87" s="41" t="s">
        <v>8</v>
      </c>
      <c r="I87" s="42">
        <v>13</v>
      </c>
      <c r="J87" s="87" t="s">
        <v>129</v>
      </c>
      <c r="K87" s="262">
        <v>244</v>
      </c>
      <c r="L87" s="44"/>
      <c r="M87" s="72"/>
      <c r="N87" s="170"/>
      <c r="O87" s="169"/>
      <c r="P87" s="103"/>
      <c r="R87" s="77"/>
      <c r="S87" s="77"/>
    </row>
    <row r="88" spans="1:19" ht="14.25" customHeight="1" x14ac:dyDescent="0.2">
      <c r="A88" s="283" t="s">
        <v>2</v>
      </c>
      <c r="B88" s="283" t="s">
        <v>6</v>
      </c>
      <c r="C88" s="283" t="s">
        <v>8</v>
      </c>
      <c r="D88" s="283" t="s">
        <v>18</v>
      </c>
      <c r="E88" s="286" t="s">
        <v>107</v>
      </c>
      <c r="F88" s="289" t="s">
        <v>108</v>
      </c>
      <c r="G88" s="41" t="s">
        <v>46</v>
      </c>
      <c r="H88" s="41" t="s">
        <v>8</v>
      </c>
      <c r="I88" s="42">
        <v>13</v>
      </c>
      <c r="J88" s="87" t="s">
        <v>109</v>
      </c>
      <c r="K88" s="262">
        <v>244</v>
      </c>
      <c r="L88" s="44">
        <v>0</v>
      </c>
      <c r="M88" s="72">
        <v>0</v>
      </c>
      <c r="N88" s="170">
        <v>0</v>
      </c>
      <c r="O88" s="72" t="s">
        <v>110</v>
      </c>
      <c r="P88" s="103"/>
      <c r="R88" s="77"/>
      <c r="S88" s="77"/>
    </row>
    <row r="89" spans="1:19" ht="13.5" customHeight="1" x14ac:dyDescent="0.2">
      <c r="A89" s="284"/>
      <c r="B89" s="284"/>
      <c r="C89" s="284"/>
      <c r="D89" s="284"/>
      <c r="E89" s="287"/>
      <c r="F89" s="290"/>
      <c r="G89" s="41" t="s">
        <v>46</v>
      </c>
      <c r="H89" s="41" t="s">
        <v>8</v>
      </c>
      <c r="I89" s="42">
        <v>13</v>
      </c>
      <c r="J89" s="87" t="s">
        <v>141</v>
      </c>
      <c r="K89" s="262">
        <v>120</v>
      </c>
      <c r="L89" s="44"/>
      <c r="M89" s="72"/>
      <c r="N89" s="170"/>
      <c r="O89" s="169">
        <v>504.8</v>
      </c>
      <c r="P89" s="103">
        <v>455.7</v>
      </c>
      <c r="R89" s="77"/>
      <c r="S89" s="77"/>
    </row>
    <row r="90" spans="1:19" ht="13.5" customHeight="1" x14ac:dyDescent="0.2">
      <c r="A90" s="284"/>
      <c r="B90" s="284"/>
      <c r="C90" s="284"/>
      <c r="D90" s="284"/>
      <c r="E90" s="287"/>
      <c r="F90" s="290"/>
      <c r="G90" s="41" t="s">
        <v>46</v>
      </c>
      <c r="H90" s="41" t="s">
        <v>8</v>
      </c>
      <c r="I90" s="42">
        <v>13</v>
      </c>
      <c r="J90" s="87" t="s">
        <v>109</v>
      </c>
      <c r="K90" s="262">
        <v>121</v>
      </c>
      <c r="L90" s="44"/>
      <c r="M90" s="72">
        <v>187.2</v>
      </c>
      <c r="N90" s="170">
        <v>387.7</v>
      </c>
      <c r="O90" s="169"/>
      <c r="P90" s="103">
        <v>0</v>
      </c>
      <c r="R90" s="77"/>
      <c r="S90" s="77"/>
    </row>
    <row r="91" spans="1:19" ht="14.25" customHeight="1" x14ac:dyDescent="0.2">
      <c r="A91" s="285"/>
      <c r="B91" s="285"/>
      <c r="C91" s="285"/>
      <c r="D91" s="285"/>
      <c r="E91" s="288"/>
      <c r="F91" s="291"/>
      <c r="G91" s="41" t="s">
        <v>46</v>
      </c>
      <c r="H91" s="41" t="s">
        <v>8</v>
      </c>
      <c r="I91" s="42">
        <v>13</v>
      </c>
      <c r="J91" s="87" t="s">
        <v>109</v>
      </c>
      <c r="K91" s="262">
        <v>129</v>
      </c>
      <c r="L91" s="44"/>
      <c r="M91" s="72">
        <v>56.5</v>
      </c>
      <c r="N91" s="170">
        <v>117.1</v>
      </c>
      <c r="O91" s="169"/>
      <c r="P91" s="103">
        <v>0</v>
      </c>
      <c r="R91" s="77"/>
      <c r="S91" s="77"/>
    </row>
    <row r="92" spans="1:19" ht="45" customHeight="1" x14ac:dyDescent="0.2">
      <c r="A92" s="283" t="s">
        <v>2</v>
      </c>
      <c r="B92" s="283" t="s">
        <v>6</v>
      </c>
      <c r="C92" s="283" t="s">
        <v>8</v>
      </c>
      <c r="D92" s="283" t="s">
        <v>16</v>
      </c>
      <c r="E92" s="286" t="s">
        <v>113</v>
      </c>
      <c r="F92" s="289" t="s">
        <v>108</v>
      </c>
      <c r="G92" s="41" t="s">
        <v>46</v>
      </c>
      <c r="H92" s="41" t="s">
        <v>11</v>
      </c>
      <c r="I92" s="42">
        <v>12</v>
      </c>
      <c r="J92" s="87" t="s">
        <v>114</v>
      </c>
      <c r="K92" s="262">
        <v>245</v>
      </c>
      <c r="L92" s="44"/>
      <c r="M92" s="72">
        <v>1059.0999999999999</v>
      </c>
      <c r="N92" s="170"/>
      <c r="O92" s="169"/>
      <c r="P92" s="103"/>
      <c r="R92" s="77"/>
      <c r="S92" s="77"/>
    </row>
    <row r="93" spans="1:19" ht="45" customHeight="1" x14ac:dyDescent="0.2">
      <c r="A93" s="285"/>
      <c r="B93" s="285"/>
      <c r="C93" s="285"/>
      <c r="D93" s="285"/>
      <c r="E93" s="288"/>
      <c r="F93" s="291"/>
      <c r="G93" s="249" t="s">
        <v>46</v>
      </c>
      <c r="H93" s="249" t="s">
        <v>11</v>
      </c>
      <c r="I93" s="250">
        <v>12</v>
      </c>
      <c r="J93" s="251" t="s">
        <v>141</v>
      </c>
      <c r="K93" s="263">
        <v>240</v>
      </c>
      <c r="L93" s="252"/>
      <c r="M93" s="247"/>
      <c r="N93" s="252"/>
      <c r="O93" s="247">
        <v>252.4</v>
      </c>
      <c r="P93" s="103"/>
      <c r="R93" s="77"/>
      <c r="S93" s="77"/>
    </row>
    <row r="94" spans="1:19" ht="12.75" customHeight="1" x14ac:dyDescent="0.2">
      <c r="A94" s="95"/>
      <c r="B94" s="95"/>
      <c r="C94" s="95"/>
      <c r="D94" s="95"/>
      <c r="E94" s="96"/>
      <c r="F94" s="289" t="s">
        <v>126</v>
      </c>
      <c r="G94" s="41" t="s">
        <v>104</v>
      </c>
      <c r="H94" s="41" t="s">
        <v>13</v>
      </c>
      <c r="I94" s="41" t="s">
        <v>10</v>
      </c>
      <c r="J94" s="87" t="s">
        <v>122</v>
      </c>
      <c r="K94" s="262">
        <v>612</v>
      </c>
      <c r="L94" s="44"/>
      <c r="M94" s="72"/>
      <c r="N94" s="170">
        <v>147.30000000000001</v>
      </c>
      <c r="O94" s="72"/>
      <c r="P94" s="103"/>
      <c r="R94" s="77"/>
      <c r="S94" s="77"/>
    </row>
    <row r="95" spans="1:19" ht="12.75" customHeight="1" x14ac:dyDescent="0.2">
      <c r="A95" s="110"/>
      <c r="B95" s="110"/>
      <c r="C95" s="110"/>
      <c r="D95" s="110"/>
      <c r="E95" s="111"/>
      <c r="F95" s="290"/>
      <c r="G95" s="41" t="s">
        <v>104</v>
      </c>
      <c r="H95" s="41" t="s">
        <v>30</v>
      </c>
      <c r="I95" s="41" t="s">
        <v>8</v>
      </c>
      <c r="J95" s="87" t="s">
        <v>122</v>
      </c>
      <c r="K95" s="262">
        <v>612</v>
      </c>
      <c r="L95" s="44"/>
      <c r="M95" s="72"/>
      <c r="N95" s="170">
        <v>567.29999999999995</v>
      </c>
      <c r="O95" s="72"/>
      <c r="P95" s="103"/>
      <c r="R95" s="77"/>
      <c r="S95" s="77"/>
    </row>
    <row r="96" spans="1:19" ht="12.75" customHeight="1" x14ac:dyDescent="0.2">
      <c r="A96" s="95"/>
      <c r="B96" s="95"/>
      <c r="C96" s="95"/>
      <c r="D96" s="95"/>
      <c r="E96" s="96"/>
      <c r="F96" s="291"/>
      <c r="G96" s="41" t="s">
        <v>104</v>
      </c>
      <c r="H96" s="41" t="s">
        <v>117</v>
      </c>
      <c r="I96" s="41" t="s">
        <v>8</v>
      </c>
      <c r="J96" s="87" t="s">
        <v>122</v>
      </c>
      <c r="K96" s="262">
        <v>622</v>
      </c>
      <c r="L96" s="44"/>
      <c r="M96" s="72"/>
      <c r="N96" s="170">
        <v>1150.4000000000001</v>
      </c>
      <c r="O96" s="72"/>
      <c r="P96" s="103"/>
      <c r="R96" s="77"/>
      <c r="S96" s="77"/>
    </row>
    <row r="97" spans="1:19" ht="12.75" customHeight="1" x14ac:dyDescent="0.2">
      <c r="A97" s="95"/>
      <c r="B97" s="95"/>
      <c r="C97" s="95"/>
      <c r="D97" s="95"/>
      <c r="E97" s="96"/>
      <c r="F97" s="289" t="s">
        <v>125</v>
      </c>
      <c r="G97" s="41" t="s">
        <v>123</v>
      </c>
      <c r="H97" s="41" t="s">
        <v>13</v>
      </c>
      <c r="I97" s="41" t="s">
        <v>8</v>
      </c>
      <c r="J97" s="87" t="s">
        <v>122</v>
      </c>
      <c r="K97" s="262">
        <v>612</v>
      </c>
      <c r="L97" s="44"/>
      <c r="M97" s="72"/>
      <c r="N97" s="170">
        <v>2689.2</v>
      </c>
      <c r="O97" s="72"/>
      <c r="P97" s="103"/>
      <c r="R97" s="77"/>
      <c r="S97" s="77"/>
    </row>
    <row r="98" spans="1:19" ht="12.75" customHeight="1" x14ac:dyDescent="0.2">
      <c r="A98" s="95"/>
      <c r="B98" s="95"/>
      <c r="C98" s="95"/>
      <c r="D98" s="95"/>
      <c r="E98" s="96"/>
      <c r="F98" s="290"/>
      <c r="G98" s="41" t="s">
        <v>123</v>
      </c>
      <c r="H98" s="41" t="s">
        <v>13</v>
      </c>
      <c r="I98" s="41" t="s">
        <v>9</v>
      </c>
      <c r="J98" s="87" t="s">
        <v>122</v>
      </c>
      <c r="K98" s="262">
        <v>612</v>
      </c>
      <c r="L98" s="44"/>
      <c r="M98" s="72"/>
      <c r="N98" s="170">
        <v>2083.3000000000002</v>
      </c>
      <c r="O98" s="72"/>
      <c r="P98" s="103"/>
      <c r="R98" s="77"/>
      <c r="S98" s="77"/>
    </row>
    <row r="99" spans="1:19" ht="19.5" customHeight="1" x14ac:dyDescent="0.2">
      <c r="A99" s="95"/>
      <c r="B99" s="95"/>
      <c r="C99" s="95"/>
      <c r="D99" s="95"/>
      <c r="E99" s="96"/>
      <c r="F99" s="291"/>
      <c r="G99" s="41" t="s">
        <v>123</v>
      </c>
      <c r="H99" s="41" t="s">
        <v>13</v>
      </c>
      <c r="I99" s="41" t="s">
        <v>2</v>
      </c>
      <c r="J99" s="87" t="s">
        <v>122</v>
      </c>
      <c r="K99" s="262">
        <v>851</v>
      </c>
      <c r="L99" s="44"/>
      <c r="M99" s="72"/>
      <c r="N99" s="170">
        <v>14.6</v>
      </c>
      <c r="O99" s="72"/>
      <c r="P99" s="103"/>
    </row>
    <row r="100" spans="1:19" s="234" customFormat="1" ht="114.75" customHeight="1" x14ac:dyDescent="0.2">
      <c r="A100" s="237" t="s">
        <v>2</v>
      </c>
      <c r="B100" s="237" t="s">
        <v>6</v>
      </c>
      <c r="C100" s="237" t="s">
        <v>11</v>
      </c>
      <c r="D100" s="237" t="s">
        <v>4</v>
      </c>
      <c r="E100" s="238" t="s">
        <v>85</v>
      </c>
      <c r="F100" s="239" t="s">
        <v>124</v>
      </c>
      <c r="G100" s="240"/>
      <c r="H100" s="240"/>
      <c r="I100" s="240"/>
      <c r="J100" s="241"/>
      <c r="K100" s="264"/>
      <c r="L100" s="235">
        <f>L101+L102</f>
        <v>344.7</v>
      </c>
      <c r="M100" s="236">
        <f>M101+M102</f>
        <v>178.2</v>
      </c>
      <c r="N100" s="235">
        <f>N101+N102</f>
        <v>232.20000000000002</v>
      </c>
      <c r="O100" s="235">
        <f>O104+O105</f>
        <v>225</v>
      </c>
      <c r="P100" s="235">
        <f>P101+P105</f>
        <v>0</v>
      </c>
      <c r="Q100" s="235">
        <f t="shared" ref="Q100:S100" si="9">Q101+Q105</f>
        <v>0</v>
      </c>
      <c r="R100" s="235">
        <f t="shared" si="9"/>
        <v>0</v>
      </c>
      <c r="S100" s="235">
        <f t="shared" si="9"/>
        <v>0</v>
      </c>
    </row>
    <row r="101" spans="1:19" ht="17.25" customHeight="1" x14ac:dyDescent="0.2">
      <c r="A101" s="269" t="s">
        <v>2</v>
      </c>
      <c r="B101" s="269" t="s">
        <v>6</v>
      </c>
      <c r="C101" s="269" t="s">
        <v>11</v>
      </c>
      <c r="D101" s="269" t="s">
        <v>4</v>
      </c>
      <c r="E101" s="275" t="s">
        <v>130</v>
      </c>
      <c r="F101" s="268" t="s">
        <v>89</v>
      </c>
      <c r="G101" s="41" t="s">
        <v>46</v>
      </c>
      <c r="H101" s="41" t="s">
        <v>8</v>
      </c>
      <c r="I101" s="42">
        <v>13</v>
      </c>
      <c r="J101" s="45" t="s">
        <v>90</v>
      </c>
      <c r="K101" s="262">
        <v>243</v>
      </c>
      <c r="L101" s="44">
        <v>344.7</v>
      </c>
      <c r="M101" s="72">
        <v>112.5</v>
      </c>
      <c r="N101" s="170">
        <v>226.8</v>
      </c>
      <c r="O101" s="72">
        <v>0</v>
      </c>
      <c r="P101" s="103">
        <v>0</v>
      </c>
    </row>
    <row r="102" spans="1:19" ht="14.25" customHeight="1" x14ac:dyDescent="0.2">
      <c r="A102" s="270"/>
      <c r="B102" s="270"/>
      <c r="C102" s="270"/>
      <c r="D102" s="270"/>
      <c r="E102" s="276"/>
      <c r="F102" s="268"/>
      <c r="G102" s="41" t="s">
        <v>46</v>
      </c>
      <c r="H102" s="41" t="s">
        <v>8</v>
      </c>
      <c r="I102" s="42">
        <v>13</v>
      </c>
      <c r="J102" s="45" t="s">
        <v>90</v>
      </c>
      <c r="K102" s="262">
        <v>244</v>
      </c>
      <c r="L102" s="44"/>
      <c r="M102" s="72">
        <v>65.7</v>
      </c>
      <c r="N102" s="170">
        <v>5.4</v>
      </c>
      <c r="O102" s="72">
        <v>0</v>
      </c>
      <c r="P102" s="103">
        <v>0</v>
      </c>
    </row>
    <row r="103" spans="1:19" ht="14.25" customHeight="1" x14ac:dyDescent="0.2">
      <c r="A103" s="270"/>
      <c r="B103" s="270"/>
      <c r="C103" s="270"/>
      <c r="D103" s="270"/>
      <c r="E103" s="276"/>
      <c r="F103" s="268"/>
      <c r="G103" s="41" t="s">
        <v>46</v>
      </c>
      <c r="H103" s="41" t="s">
        <v>8</v>
      </c>
      <c r="I103" s="42">
        <v>13</v>
      </c>
      <c r="J103" s="45" t="s">
        <v>90</v>
      </c>
      <c r="K103" s="262">
        <v>243</v>
      </c>
      <c r="L103" s="44"/>
      <c r="M103" s="72"/>
      <c r="N103" s="170"/>
      <c r="O103" s="72">
        <v>0</v>
      </c>
      <c r="P103" s="103"/>
      <c r="Q103" s="80"/>
    </row>
    <row r="104" spans="1:19" ht="14.25" customHeight="1" x14ac:dyDescent="0.2">
      <c r="A104" s="270"/>
      <c r="B104" s="270"/>
      <c r="C104" s="270"/>
      <c r="D104" s="270"/>
      <c r="E104" s="276"/>
      <c r="F104" s="268"/>
      <c r="G104" s="249" t="s">
        <v>46</v>
      </c>
      <c r="H104" s="249" t="s">
        <v>8</v>
      </c>
      <c r="I104" s="250">
        <v>13</v>
      </c>
      <c r="J104" s="251" t="s">
        <v>146</v>
      </c>
      <c r="K104" s="263">
        <v>240</v>
      </c>
      <c r="L104" s="252"/>
      <c r="M104" s="247"/>
      <c r="N104" s="252"/>
      <c r="O104" s="247">
        <v>225</v>
      </c>
      <c r="P104" s="103"/>
      <c r="Q104" s="80"/>
    </row>
    <row r="105" spans="1:19" ht="14.25" customHeight="1" x14ac:dyDescent="0.2">
      <c r="A105" s="271"/>
      <c r="B105" s="271"/>
      <c r="C105" s="271"/>
      <c r="D105" s="271"/>
      <c r="E105" s="277"/>
      <c r="F105" s="268"/>
      <c r="G105" s="41" t="s">
        <v>46</v>
      </c>
      <c r="H105" s="41" t="s">
        <v>8</v>
      </c>
      <c r="I105" s="42">
        <v>13</v>
      </c>
      <c r="J105" s="45" t="s">
        <v>90</v>
      </c>
      <c r="K105" s="262">
        <v>244</v>
      </c>
      <c r="L105" s="44"/>
      <c r="M105" s="72"/>
      <c r="N105" s="170"/>
      <c r="O105" s="72">
        <v>0</v>
      </c>
      <c r="P105" s="103"/>
      <c r="Q105" s="80"/>
    </row>
    <row r="106" spans="1:19" ht="12.75" customHeight="1" x14ac:dyDescent="0.2">
      <c r="A106" s="278" t="s">
        <v>2</v>
      </c>
      <c r="B106" s="279" t="s">
        <v>14</v>
      </c>
      <c r="C106" s="279" t="s">
        <v>10</v>
      </c>
      <c r="D106" s="314"/>
      <c r="E106" s="280" t="s">
        <v>15</v>
      </c>
      <c r="F106" s="30" t="s">
        <v>44</v>
      </c>
      <c r="G106" s="15"/>
      <c r="H106" s="15"/>
      <c r="I106" s="15"/>
      <c r="J106" s="15"/>
      <c r="K106" s="15"/>
      <c r="L106" s="16">
        <f t="shared" ref="L106:N106" si="10">L107</f>
        <v>495.6</v>
      </c>
      <c r="M106" s="16">
        <f t="shared" si="10"/>
        <v>629.29999999999995</v>
      </c>
      <c r="N106" s="16">
        <f t="shared" si="10"/>
        <v>718.69999999999993</v>
      </c>
      <c r="O106" s="16">
        <v>850.9</v>
      </c>
      <c r="P106" s="99">
        <f>SUM(P108:P116)</f>
        <v>1268.0999999999999</v>
      </c>
      <c r="Q106" s="99">
        <f t="shared" ref="Q106:S106" si="11">SUM(Q108:Q116)</f>
        <v>1344.3</v>
      </c>
      <c r="R106" s="99">
        <f t="shared" si="11"/>
        <v>1393.4</v>
      </c>
      <c r="S106" s="99">
        <f t="shared" si="11"/>
        <v>1397.2</v>
      </c>
    </row>
    <row r="107" spans="1:19" ht="48" x14ac:dyDescent="0.2">
      <c r="A107" s="278"/>
      <c r="B107" s="279"/>
      <c r="C107" s="279"/>
      <c r="D107" s="314"/>
      <c r="E107" s="280"/>
      <c r="F107" s="78" t="s">
        <v>86</v>
      </c>
      <c r="G107" s="200" t="s">
        <v>46</v>
      </c>
      <c r="H107" s="200" t="s">
        <v>8</v>
      </c>
      <c r="I107" s="200" t="s">
        <v>11</v>
      </c>
      <c r="J107" s="200" t="s">
        <v>62</v>
      </c>
      <c r="K107" s="200"/>
      <c r="L107" s="201">
        <f>SUM(L108:L115)</f>
        <v>495.6</v>
      </c>
      <c r="M107" s="201">
        <f>SUM(M108:M115)</f>
        <v>629.29999999999995</v>
      </c>
      <c r="N107" s="201">
        <f t="shared" ref="N107" si="12">SUM(N108:N116)</f>
        <v>718.69999999999993</v>
      </c>
      <c r="O107" s="201"/>
      <c r="P107" s="202"/>
      <c r="Q107" s="202"/>
      <c r="R107" s="202"/>
      <c r="S107" s="201"/>
    </row>
    <row r="108" spans="1:19" ht="14.25" customHeight="1" x14ac:dyDescent="0.2">
      <c r="A108" s="272" t="s">
        <v>2</v>
      </c>
      <c r="B108" s="272" t="s">
        <v>14</v>
      </c>
      <c r="C108" s="272" t="s">
        <v>10</v>
      </c>
      <c r="D108" s="188" t="s">
        <v>4</v>
      </c>
      <c r="E108" s="281" t="s">
        <v>33</v>
      </c>
      <c r="F108" s="281" t="s">
        <v>87</v>
      </c>
      <c r="G108" s="315" t="s">
        <v>46</v>
      </c>
      <c r="H108" s="315" t="s">
        <v>8</v>
      </c>
      <c r="I108" s="315" t="s">
        <v>11</v>
      </c>
      <c r="J108" s="315" t="s">
        <v>62</v>
      </c>
      <c r="K108" s="297" t="s">
        <v>48</v>
      </c>
      <c r="L108" s="298">
        <v>0</v>
      </c>
      <c r="M108" s="299">
        <v>0</v>
      </c>
      <c r="N108" s="300">
        <v>329.5</v>
      </c>
      <c r="O108" s="300"/>
      <c r="P108" s="296"/>
      <c r="Q108" s="106"/>
    </row>
    <row r="109" spans="1:19" ht="9.75" hidden="1" customHeight="1" x14ac:dyDescent="0.2">
      <c r="A109" s="273"/>
      <c r="B109" s="273"/>
      <c r="C109" s="273"/>
      <c r="D109" s="189"/>
      <c r="E109" s="282"/>
      <c r="F109" s="282"/>
      <c r="G109" s="315"/>
      <c r="H109" s="315"/>
      <c r="I109" s="315"/>
      <c r="J109" s="315"/>
      <c r="K109" s="297"/>
      <c r="L109" s="298"/>
      <c r="M109" s="299"/>
      <c r="N109" s="300"/>
      <c r="O109" s="300"/>
      <c r="P109" s="296"/>
      <c r="Q109" s="106"/>
    </row>
    <row r="110" spans="1:19" ht="9.75" hidden="1" customHeight="1" x14ac:dyDescent="0.2">
      <c r="A110" s="273"/>
      <c r="B110" s="273"/>
      <c r="C110" s="273"/>
      <c r="D110" s="189"/>
      <c r="E110" s="282"/>
      <c r="F110" s="282"/>
      <c r="G110" s="315"/>
      <c r="H110" s="315"/>
      <c r="I110" s="315"/>
      <c r="J110" s="315"/>
      <c r="K110" s="297"/>
      <c r="L110" s="298"/>
      <c r="M110" s="299"/>
      <c r="N110" s="300"/>
      <c r="O110" s="300"/>
      <c r="P110" s="296"/>
      <c r="Q110" s="106"/>
    </row>
    <row r="111" spans="1:19" ht="9.75" hidden="1" customHeight="1" x14ac:dyDescent="0.2">
      <c r="A111" s="273"/>
      <c r="B111" s="273"/>
      <c r="C111" s="273"/>
      <c r="D111" s="189"/>
      <c r="E111" s="282"/>
      <c r="F111" s="282"/>
      <c r="G111" s="315"/>
      <c r="H111" s="315"/>
      <c r="I111" s="315"/>
      <c r="J111" s="315"/>
      <c r="K111" s="297"/>
      <c r="L111" s="298"/>
      <c r="M111" s="299"/>
      <c r="N111" s="300"/>
      <c r="O111" s="300"/>
      <c r="P111" s="296"/>
      <c r="Q111" s="106"/>
    </row>
    <row r="112" spans="1:19" ht="9.75" hidden="1" customHeight="1" x14ac:dyDescent="0.2">
      <c r="A112" s="273"/>
      <c r="B112" s="273"/>
      <c r="C112" s="273"/>
      <c r="D112" s="189"/>
      <c r="E112" s="282"/>
      <c r="F112" s="282"/>
      <c r="G112" s="315"/>
      <c r="H112" s="315"/>
      <c r="I112" s="315"/>
      <c r="J112" s="315"/>
      <c r="K112" s="297"/>
      <c r="L112" s="298"/>
      <c r="M112" s="299"/>
      <c r="N112" s="300"/>
      <c r="O112" s="300"/>
      <c r="P112" s="296"/>
      <c r="Q112" s="106"/>
    </row>
    <row r="113" spans="1:73" ht="14.25" customHeight="1" x14ac:dyDescent="0.2">
      <c r="A113" s="273"/>
      <c r="B113" s="273"/>
      <c r="C113" s="273"/>
      <c r="D113" s="188"/>
      <c r="E113" s="282"/>
      <c r="F113" s="282"/>
      <c r="G113" s="221" t="s">
        <v>46</v>
      </c>
      <c r="H113" s="221" t="s">
        <v>8</v>
      </c>
      <c r="I113" s="221" t="s">
        <v>11</v>
      </c>
      <c r="J113" s="221" t="s">
        <v>136</v>
      </c>
      <c r="K113" s="36" t="s">
        <v>133</v>
      </c>
      <c r="L113" s="222"/>
      <c r="M113" s="223"/>
      <c r="N113" s="224"/>
      <c r="O113" s="242">
        <v>642.6</v>
      </c>
      <c r="P113" s="220">
        <v>701.9</v>
      </c>
      <c r="Q113" s="106">
        <v>1021.8</v>
      </c>
      <c r="R113" s="6">
        <v>1070.5</v>
      </c>
      <c r="S113" s="6">
        <v>1073.4000000000001</v>
      </c>
    </row>
    <row r="114" spans="1:73" ht="14.25" customHeight="1" x14ac:dyDescent="0.2">
      <c r="A114" s="273"/>
      <c r="B114" s="273"/>
      <c r="C114" s="273"/>
      <c r="D114" s="188"/>
      <c r="E114" s="282"/>
      <c r="F114" s="282"/>
      <c r="G114" s="221" t="s">
        <v>46</v>
      </c>
      <c r="H114" s="221" t="s">
        <v>8</v>
      </c>
      <c r="I114" s="221" t="s">
        <v>11</v>
      </c>
      <c r="J114" s="221" t="s">
        <v>136</v>
      </c>
      <c r="K114" s="36" t="s">
        <v>134</v>
      </c>
      <c r="L114" s="222"/>
      <c r="M114" s="223"/>
      <c r="N114" s="224"/>
      <c r="O114" s="242">
        <v>208.3</v>
      </c>
      <c r="P114" s="220">
        <v>566.20000000000005</v>
      </c>
      <c r="Q114" s="106">
        <v>322.5</v>
      </c>
      <c r="R114" s="6">
        <v>322.89999999999998</v>
      </c>
      <c r="S114" s="6">
        <v>323.8</v>
      </c>
    </row>
    <row r="115" spans="1:73" ht="19.5" customHeight="1" x14ac:dyDescent="0.2">
      <c r="A115" s="273"/>
      <c r="B115" s="273"/>
      <c r="C115" s="273"/>
      <c r="D115" s="189"/>
      <c r="E115" s="282"/>
      <c r="F115" s="282"/>
      <c r="G115" s="88" t="s">
        <v>46</v>
      </c>
      <c r="H115" s="88" t="s">
        <v>8</v>
      </c>
      <c r="I115" s="88" t="s">
        <v>11</v>
      </c>
      <c r="J115" s="88" t="s">
        <v>62</v>
      </c>
      <c r="K115" s="36" t="s">
        <v>52</v>
      </c>
      <c r="L115" s="90">
        <v>495.6</v>
      </c>
      <c r="M115" s="91">
        <v>629.29999999999995</v>
      </c>
      <c r="N115" s="171">
        <v>290.89999999999998</v>
      </c>
      <c r="O115" s="171"/>
      <c r="P115" s="199"/>
      <c r="Q115" s="106"/>
    </row>
    <row r="116" spans="1:73" ht="18" customHeight="1" x14ac:dyDescent="0.2">
      <c r="A116" s="274"/>
      <c r="B116" s="274"/>
      <c r="C116" s="274"/>
      <c r="D116" s="190"/>
      <c r="E116" s="282"/>
      <c r="F116" s="282"/>
      <c r="G116" s="94" t="s">
        <v>46</v>
      </c>
      <c r="H116" s="94" t="s">
        <v>8</v>
      </c>
      <c r="I116" s="94" t="s">
        <v>11</v>
      </c>
      <c r="J116" s="94" t="s">
        <v>62</v>
      </c>
      <c r="K116" s="36" t="s">
        <v>49</v>
      </c>
      <c r="L116" s="90"/>
      <c r="M116" s="91"/>
      <c r="N116" s="171">
        <v>98.3</v>
      </c>
      <c r="O116" s="171"/>
      <c r="P116" s="199"/>
      <c r="Q116" s="106"/>
    </row>
    <row r="117" spans="1:73" s="1" customFormat="1" ht="24" customHeight="1" x14ac:dyDescent="0.2">
      <c r="A117" s="318" t="s">
        <v>2</v>
      </c>
      <c r="B117" s="27" t="s">
        <v>16</v>
      </c>
      <c r="C117" s="28"/>
      <c r="D117" s="28"/>
      <c r="E117" s="215" t="s">
        <v>17</v>
      </c>
      <c r="F117" s="30" t="s">
        <v>44</v>
      </c>
      <c r="G117" s="15" t="s">
        <v>46</v>
      </c>
      <c r="H117" s="15" t="s">
        <v>8</v>
      </c>
      <c r="I117" s="15" t="s">
        <v>11</v>
      </c>
      <c r="J117" s="15" t="s">
        <v>63</v>
      </c>
      <c r="K117" s="15"/>
      <c r="L117" s="16">
        <f>L118</f>
        <v>917.32500000000005</v>
      </c>
      <c r="M117" s="16">
        <f>M118</f>
        <v>761</v>
      </c>
      <c r="N117" s="16">
        <f>N118</f>
        <v>1996.6000000000001</v>
      </c>
      <c r="O117" s="16">
        <f>SUM(O119:O127)</f>
        <v>2455.6</v>
      </c>
      <c r="P117" s="99">
        <f>SUM(P119:P127)</f>
        <v>3010.9</v>
      </c>
      <c r="Q117" s="99">
        <f t="shared" ref="Q117:S117" si="13">SUM(Q119:Q127)</f>
        <v>3698.4</v>
      </c>
      <c r="R117" s="99">
        <f t="shared" si="13"/>
        <v>3842.6000000000004</v>
      </c>
      <c r="S117" s="16">
        <f t="shared" si="13"/>
        <v>4007.9</v>
      </c>
    </row>
    <row r="118" spans="1:73" ht="44.25" customHeight="1" x14ac:dyDescent="0.2">
      <c r="A118" s="319"/>
      <c r="B118" s="218"/>
      <c r="C118" s="219"/>
      <c r="D118" s="219"/>
      <c r="E118" s="309"/>
      <c r="F118" s="289" t="s">
        <v>86</v>
      </c>
      <c r="G118" s="200" t="s">
        <v>46</v>
      </c>
      <c r="H118" s="200" t="s">
        <v>8</v>
      </c>
      <c r="I118" s="200" t="s">
        <v>11</v>
      </c>
      <c r="J118" s="200" t="s">
        <v>63</v>
      </c>
      <c r="K118" s="200"/>
      <c r="L118" s="201">
        <f>L120+L123+L124+L125</f>
        <v>917.32500000000005</v>
      </c>
      <c r="M118" s="201">
        <f>M120+M123+M124+M125</f>
        <v>761</v>
      </c>
      <c r="N118" s="201">
        <f>SUM(N120:N124)</f>
        <v>1996.6000000000001</v>
      </c>
      <c r="O118" s="201"/>
      <c r="P118" s="202"/>
      <c r="Q118" s="202"/>
      <c r="R118" s="202"/>
      <c r="S118" s="201"/>
    </row>
    <row r="119" spans="1:73" ht="12.75" customHeight="1" x14ac:dyDescent="0.2">
      <c r="A119" s="320"/>
      <c r="B119" s="217"/>
      <c r="C119" s="216"/>
      <c r="D119" s="216"/>
      <c r="E119" s="310"/>
      <c r="F119" s="291"/>
      <c r="G119" s="212" t="s">
        <v>46</v>
      </c>
      <c r="H119" s="212" t="s">
        <v>8</v>
      </c>
      <c r="I119" s="212" t="s">
        <v>11</v>
      </c>
      <c r="J119" s="212" t="s">
        <v>131</v>
      </c>
      <c r="K119" s="212"/>
      <c r="L119" s="213"/>
      <c r="M119" s="213"/>
      <c r="N119" s="213"/>
      <c r="O119" s="213"/>
      <c r="P119" s="214"/>
      <c r="Q119" s="106"/>
    </row>
    <row r="120" spans="1:73" ht="24" customHeight="1" x14ac:dyDescent="0.2">
      <c r="A120" s="301" t="s">
        <v>2</v>
      </c>
      <c r="B120" s="301" t="s">
        <v>11</v>
      </c>
      <c r="C120" s="301" t="s">
        <v>9</v>
      </c>
      <c r="D120" s="301" t="s">
        <v>4</v>
      </c>
      <c r="E120" s="281" t="s">
        <v>34</v>
      </c>
      <c r="F120" s="316" t="s">
        <v>88</v>
      </c>
      <c r="G120" s="46" t="s">
        <v>46</v>
      </c>
      <c r="H120" s="46" t="s">
        <v>8</v>
      </c>
      <c r="I120" s="46" t="s">
        <v>11</v>
      </c>
      <c r="J120" s="46" t="s">
        <v>137</v>
      </c>
      <c r="K120" s="46" t="s">
        <v>133</v>
      </c>
      <c r="L120" s="47"/>
      <c r="M120" s="48"/>
      <c r="N120" s="172"/>
      <c r="O120" s="172">
        <v>2366.9</v>
      </c>
      <c r="P120" s="198">
        <v>2820.9</v>
      </c>
      <c r="Q120" s="106">
        <v>3645.6</v>
      </c>
      <c r="R120" s="6">
        <v>3775.8</v>
      </c>
      <c r="S120" s="6">
        <v>3906</v>
      </c>
    </row>
    <row r="121" spans="1:73" ht="24" customHeight="1" x14ac:dyDescent="0.2">
      <c r="A121" s="302"/>
      <c r="B121" s="302"/>
      <c r="C121" s="302"/>
      <c r="D121" s="302"/>
      <c r="E121" s="282"/>
      <c r="F121" s="317"/>
      <c r="G121" s="46" t="s">
        <v>46</v>
      </c>
      <c r="H121" s="46" t="s">
        <v>8</v>
      </c>
      <c r="I121" s="46" t="s">
        <v>11</v>
      </c>
      <c r="J121" s="46" t="s">
        <v>137</v>
      </c>
      <c r="K121" s="46" t="s">
        <v>134</v>
      </c>
      <c r="L121" s="47"/>
      <c r="M121" s="48"/>
      <c r="N121" s="172"/>
      <c r="O121" s="172">
        <v>88.7</v>
      </c>
      <c r="P121" s="198">
        <v>190</v>
      </c>
      <c r="Q121" s="106">
        <v>52.8</v>
      </c>
      <c r="R121" s="6">
        <v>66.8</v>
      </c>
      <c r="S121" s="6">
        <v>101.9</v>
      </c>
    </row>
    <row r="122" spans="1:73" ht="24" customHeight="1" x14ac:dyDescent="0.2">
      <c r="A122" s="302"/>
      <c r="B122" s="302"/>
      <c r="C122" s="302"/>
      <c r="D122" s="302"/>
      <c r="E122" s="282"/>
      <c r="F122" s="317"/>
      <c r="G122" s="46" t="s">
        <v>46</v>
      </c>
      <c r="H122" s="46" t="s">
        <v>8</v>
      </c>
      <c r="I122" s="46" t="s">
        <v>11</v>
      </c>
      <c r="J122" s="46" t="s">
        <v>63</v>
      </c>
      <c r="K122" s="46" t="s">
        <v>48</v>
      </c>
      <c r="L122" s="47">
        <v>1526.8</v>
      </c>
      <c r="M122" s="48">
        <v>1493</v>
      </c>
      <c r="N122" s="172">
        <v>1470.4</v>
      </c>
      <c r="O122" s="172"/>
      <c r="P122" s="198">
        <v>0</v>
      </c>
      <c r="Q122" s="106">
        <v>0</v>
      </c>
    </row>
    <row r="123" spans="1:73" ht="12.75" customHeight="1" x14ac:dyDescent="0.2">
      <c r="A123" s="302"/>
      <c r="B123" s="302"/>
      <c r="C123" s="302"/>
      <c r="D123" s="302"/>
      <c r="E123" s="282"/>
      <c r="F123" s="317"/>
      <c r="G123" s="46" t="s">
        <v>46</v>
      </c>
      <c r="H123" s="46" t="s">
        <v>8</v>
      </c>
      <c r="I123" s="46" t="s">
        <v>11</v>
      </c>
      <c r="J123" s="46" t="s">
        <v>63</v>
      </c>
      <c r="K123" s="46" t="s">
        <v>49</v>
      </c>
      <c r="L123" s="47">
        <v>454.5</v>
      </c>
      <c r="M123" s="48">
        <v>438.4</v>
      </c>
      <c r="N123" s="172">
        <v>437.2</v>
      </c>
      <c r="O123" s="172"/>
      <c r="P123" s="198">
        <v>0</v>
      </c>
      <c r="Q123" s="106">
        <v>0</v>
      </c>
    </row>
    <row r="124" spans="1:73" ht="14.25" customHeight="1" x14ac:dyDescent="0.2">
      <c r="A124" s="302"/>
      <c r="B124" s="302"/>
      <c r="C124" s="302"/>
      <c r="D124" s="302"/>
      <c r="E124" s="282"/>
      <c r="F124" s="317"/>
      <c r="G124" s="46" t="s">
        <v>46</v>
      </c>
      <c r="H124" s="46" t="s">
        <v>8</v>
      </c>
      <c r="I124" s="46" t="s">
        <v>11</v>
      </c>
      <c r="J124" s="46" t="s">
        <v>63</v>
      </c>
      <c r="K124" s="46" t="s">
        <v>52</v>
      </c>
      <c r="L124" s="47">
        <v>367.6</v>
      </c>
      <c r="M124" s="48">
        <v>219.1</v>
      </c>
      <c r="N124" s="172">
        <v>89</v>
      </c>
      <c r="O124" s="172"/>
      <c r="P124" s="198">
        <v>0</v>
      </c>
      <c r="Q124" s="106">
        <v>0</v>
      </c>
    </row>
    <row r="125" spans="1:73" s="77" customFormat="1" ht="46.5" customHeight="1" x14ac:dyDescent="0.2">
      <c r="A125" s="303"/>
      <c r="B125" s="302"/>
      <c r="C125" s="302"/>
      <c r="D125" s="302"/>
      <c r="E125" s="282"/>
      <c r="F125" s="317"/>
      <c r="G125" s="46" t="s">
        <v>46</v>
      </c>
      <c r="H125" s="46" t="s">
        <v>8</v>
      </c>
      <c r="I125" s="46" t="s">
        <v>11</v>
      </c>
      <c r="J125" s="46" t="s">
        <v>63</v>
      </c>
      <c r="K125" s="46" t="s">
        <v>80</v>
      </c>
      <c r="L125" s="193">
        <v>95.224999999999994</v>
      </c>
      <c r="M125" s="104">
        <v>103.5</v>
      </c>
      <c r="N125" s="194">
        <v>0</v>
      </c>
      <c r="O125" s="104">
        <v>0</v>
      </c>
      <c r="P125" s="195">
        <v>0</v>
      </c>
      <c r="Q125" s="104">
        <v>0</v>
      </c>
      <c r="R125" s="104"/>
      <c r="S125" s="104"/>
      <c r="T125" s="81"/>
      <c r="U125" s="81"/>
      <c r="V125" s="81"/>
      <c r="W125" s="81"/>
      <c r="X125" s="81"/>
      <c r="Y125" s="81"/>
      <c r="Z125" s="81"/>
      <c r="AA125" s="81"/>
      <c r="AB125" s="81"/>
      <c r="AC125" s="81"/>
      <c r="AD125" s="81"/>
      <c r="AE125" s="81"/>
      <c r="AF125" s="81"/>
      <c r="AG125" s="81"/>
      <c r="AH125" s="81"/>
      <c r="AI125" s="81"/>
      <c r="AJ125" s="81"/>
      <c r="AK125" s="81"/>
      <c r="AL125" s="81"/>
      <c r="AM125" s="81"/>
      <c r="AN125" s="81"/>
      <c r="AO125" s="81"/>
      <c r="AP125" s="81"/>
      <c r="AQ125" s="81"/>
      <c r="AR125" s="81"/>
      <c r="AS125" s="81"/>
      <c r="AT125" s="81"/>
      <c r="AU125" s="81"/>
      <c r="AV125" s="81"/>
      <c r="AW125" s="81"/>
      <c r="AX125" s="81"/>
      <c r="AY125" s="81"/>
      <c r="AZ125" s="81"/>
      <c r="BA125" s="81"/>
      <c r="BB125" s="81"/>
      <c r="BC125" s="81"/>
      <c r="BD125" s="81"/>
      <c r="BE125" s="81"/>
      <c r="BF125" s="81"/>
      <c r="BG125" s="81"/>
      <c r="BH125" s="81"/>
      <c r="BI125" s="81"/>
      <c r="BJ125" s="81"/>
      <c r="BK125" s="81"/>
      <c r="BL125" s="81"/>
      <c r="BM125" s="81"/>
      <c r="BN125" s="81"/>
      <c r="BO125" s="81"/>
      <c r="BP125" s="81"/>
      <c r="BQ125" s="81"/>
      <c r="BR125" s="81"/>
      <c r="BS125" s="81"/>
      <c r="BT125" s="81"/>
      <c r="BU125" s="81"/>
    </row>
    <row r="126" spans="1:73" s="192" customFormat="1" x14ac:dyDescent="0.2">
      <c r="A126" s="191"/>
      <c r="B126" s="6"/>
      <c r="C126" s="6"/>
      <c r="D126" s="6"/>
      <c r="E126" s="69"/>
      <c r="F126" s="69"/>
      <c r="G126" s="196" t="s">
        <v>46</v>
      </c>
      <c r="H126" s="196" t="s">
        <v>8</v>
      </c>
      <c r="I126" s="196" t="s">
        <v>11</v>
      </c>
      <c r="J126" s="196" t="s">
        <v>131</v>
      </c>
      <c r="K126" s="265" t="s">
        <v>48</v>
      </c>
      <c r="L126" s="197"/>
      <c r="M126" s="196"/>
      <c r="N126" s="205"/>
      <c r="O126" s="196"/>
      <c r="P126" s="196"/>
      <c r="Q126" s="196"/>
      <c r="R126" s="196"/>
      <c r="S126" s="196"/>
      <c r="T126" s="81"/>
      <c r="U126" s="81"/>
      <c r="V126" s="81"/>
      <c r="W126" s="81"/>
      <c r="X126" s="81"/>
      <c r="Y126" s="81"/>
      <c r="Z126" s="81"/>
      <c r="AA126" s="81"/>
      <c r="AB126" s="81"/>
      <c r="AC126" s="81"/>
      <c r="AD126" s="81"/>
      <c r="AE126" s="81"/>
      <c r="AF126" s="81"/>
      <c r="AG126" s="81"/>
    </row>
    <row r="127" spans="1:73" x14ac:dyDescent="0.2">
      <c r="A127" s="2"/>
      <c r="B127" s="6"/>
      <c r="C127" s="6"/>
      <c r="D127" s="6"/>
      <c r="E127" s="69"/>
      <c r="F127" s="69"/>
      <c r="G127" s="196" t="s">
        <v>46</v>
      </c>
      <c r="H127" s="196" t="s">
        <v>8</v>
      </c>
      <c r="I127" s="196" t="s">
        <v>11</v>
      </c>
      <c r="J127" s="196" t="s">
        <v>131</v>
      </c>
      <c r="K127" s="265" t="s">
        <v>49</v>
      </c>
      <c r="L127" s="197"/>
      <c r="M127" s="196"/>
      <c r="N127" s="205"/>
      <c r="O127" s="196"/>
      <c r="P127" s="196"/>
      <c r="Q127" s="196"/>
      <c r="R127" s="196"/>
      <c r="S127" s="196"/>
    </row>
    <row r="128" spans="1:73" x14ac:dyDescent="0.2">
      <c r="N128" s="233"/>
      <c r="Q128" s="105"/>
      <c r="R128" s="105"/>
      <c r="S128" s="105"/>
    </row>
    <row r="129" spans="12:19" x14ac:dyDescent="0.2">
      <c r="N129" s="233"/>
      <c r="Q129" s="105"/>
      <c r="R129" s="105"/>
      <c r="S129" s="105"/>
    </row>
    <row r="130" spans="12:19" x14ac:dyDescent="0.2">
      <c r="N130" s="233"/>
      <c r="Q130" s="105"/>
      <c r="R130" s="105"/>
      <c r="S130" s="105"/>
    </row>
    <row r="131" spans="12:19" x14ac:dyDescent="0.2">
      <c r="N131" s="233"/>
      <c r="Q131" s="105"/>
      <c r="R131" s="105"/>
      <c r="S131" s="105"/>
    </row>
    <row r="132" spans="12:19" x14ac:dyDescent="0.2">
      <c r="N132" s="233"/>
      <c r="Q132" s="105"/>
      <c r="R132" s="105"/>
      <c r="S132" s="105"/>
    </row>
    <row r="133" spans="12:19" x14ac:dyDescent="0.2">
      <c r="N133" s="233"/>
      <c r="Q133" s="105"/>
      <c r="R133" s="105"/>
      <c r="S133" s="105"/>
    </row>
    <row r="134" spans="12:19" x14ac:dyDescent="0.2">
      <c r="N134" s="233"/>
      <c r="Q134" s="105"/>
      <c r="R134" s="105"/>
      <c r="S134" s="105"/>
    </row>
    <row r="135" spans="12:19" x14ac:dyDescent="0.2">
      <c r="N135" s="233"/>
      <c r="Q135" s="105"/>
      <c r="R135" s="105"/>
      <c r="S135" s="105"/>
    </row>
    <row r="136" spans="12:19" x14ac:dyDescent="0.2">
      <c r="L136"/>
      <c r="M136"/>
      <c r="N136"/>
      <c r="O136"/>
      <c r="P136"/>
      <c r="Q136" s="105"/>
      <c r="R136" s="105"/>
      <c r="S136" s="105"/>
    </row>
    <row r="137" spans="12:19" x14ac:dyDescent="0.2">
      <c r="L137"/>
      <c r="M137"/>
      <c r="N137"/>
      <c r="O137"/>
      <c r="P137"/>
      <c r="Q137" s="105"/>
      <c r="R137" s="105"/>
      <c r="S137" s="105"/>
    </row>
    <row r="138" spans="12:19" x14ac:dyDescent="0.2">
      <c r="L138"/>
      <c r="M138"/>
      <c r="N138"/>
      <c r="O138"/>
      <c r="P138"/>
      <c r="Q138" s="105"/>
      <c r="R138" s="105"/>
      <c r="S138" s="105"/>
    </row>
    <row r="139" spans="12:19" x14ac:dyDescent="0.2">
      <c r="L139"/>
      <c r="M139"/>
      <c r="N139"/>
      <c r="O139"/>
      <c r="P139"/>
      <c r="Q139" s="105"/>
      <c r="R139" s="105"/>
      <c r="S139" s="105"/>
    </row>
    <row r="140" spans="12:19" x14ac:dyDescent="0.2">
      <c r="L140"/>
      <c r="M140"/>
      <c r="N140"/>
      <c r="O140"/>
      <c r="P140"/>
      <c r="Q140" s="105"/>
      <c r="R140" s="105"/>
      <c r="S140" s="105"/>
    </row>
    <row r="141" spans="12:19" x14ac:dyDescent="0.2">
      <c r="L141"/>
      <c r="M141"/>
      <c r="N141"/>
      <c r="O141"/>
      <c r="P141"/>
      <c r="Q141" s="105"/>
      <c r="R141" s="105"/>
      <c r="S141" s="105"/>
    </row>
    <row r="142" spans="12:19" x14ac:dyDescent="0.2">
      <c r="L142"/>
      <c r="M142"/>
      <c r="N142"/>
      <c r="O142"/>
      <c r="P142"/>
      <c r="Q142" s="105"/>
      <c r="R142" s="105"/>
      <c r="S142" s="105"/>
    </row>
    <row r="143" spans="12:19" x14ac:dyDescent="0.2">
      <c r="L143"/>
      <c r="M143"/>
      <c r="N143"/>
      <c r="O143"/>
      <c r="P143"/>
      <c r="Q143" s="105"/>
      <c r="R143" s="105"/>
      <c r="S143" s="105"/>
    </row>
    <row r="144" spans="12:19" x14ac:dyDescent="0.2">
      <c r="L144"/>
      <c r="M144"/>
      <c r="N144"/>
      <c r="O144"/>
      <c r="P144"/>
      <c r="Q144" s="105"/>
      <c r="R144" s="105"/>
      <c r="S144" s="105"/>
    </row>
    <row r="145" spans="12:19" x14ac:dyDescent="0.2">
      <c r="L145"/>
      <c r="M145"/>
      <c r="N145"/>
      <c r="O145"/>
      <c r="P145"/>
      <c r="Q145" s="105"/>
      <c r="R145" s="105"/>
      <c r="S145" s="105"/>
    </row>
    <row r="146" spans="12:19" x14ac:dyDescent="0.2">
      <c r="L146"/>
      <c r="M146"/>
      <c r="N146"/>
      <c r="O146"/>
      <c r="P146"/>
      <c r="Q146" s="105"/>
      <c r="R146" s="105"/>
      <c r="S146" s="105"/>
    </row>
    <row r="147" spans="12:19" x14ac:dyDescent="0.2">
      <c r="L147"/>
      <c r="M147"/>
      <c r="N147"/>
      <c r="O147"/>
      <c r="P147"/>
      <c r="Q147" s="105"/>
      <c r="R147" s="105"/>
      <c r="S147" s="105"/>
    </row>
    <row r="148" spans="12:19" x14ac:dyDescent="0.2">
      <c r="L148"/>
      <c r="M148"/>
      <c r="N148"/>
      <c r="O148"/>
      <c r="P148"/>
      <c r="Q148" s="105"/>
      <c r="R148" s="105"/>
      <c r="S148" s="105"/>
    </row>
    <row r="149" spans="12:19" x14ac:dyDescent="0.2">
      <c r="L149"/>
      <c r="M149"/>
      <c r="N149"/>
      <c r="O149"/>
      <c r="P149"/>
      <c r="Q149" s="105"/>
      <c r="R149" s="105"/>
      <c r="S149" s="105"/>
    </row>
    <row r="150" spans="12:19" x14ac:dyDescent="0.2">
      <c r="L150"/>
      <c r="M150"/>
      <c r="N150"/>
      <c r="O150"/>
      <c r="P150"/>
      <c r="Q150" s="105"/>
      <c r="R150" s="105"/>
      <c r="S150" s="105"/>
    </row>
    <row r="151" spans="12:19" x14ac:dyDescent="0.2">
      <c r="L151"/>
      <c r="M151"/>
      <c r="N151"/>
      <c r="O151"/>
      <c r="P151"/>
      <c r="Q151" s="105"/>
      <c r="R151" s="105"/>
      <c r="S151" s="105"/>
    </row>
    <row r="152" spans="12:19" x14ac:dyDescent="0.2">
      <c r="L152"/>
      <c r="M152"/>
      <c r="N152"/>
      <c r="O152"/>
      <c r="P152"/>
      <c r="Q152" s="105"/>
      <c r="R152" s="105"/>
      <c r="S152" s="105"/>
    </row>
    <row r="153" spans="12:19" x14ac:dyDescent="0.2">
      <c r="L153"/>
      <c r="M153"/>
      <c r="N153"/>
      <c r="O153"/>
      <c r="P153"/>
      <c r="Q153" s="105"/>
      <c r="R153" s="105"/>
      <c r="S153" s="105"/>
    </row>
    <row r="154" spans="12:19" x14ac:dyDescent="0.2">
      <c r="L154"/>
      <c r="M154"/>
      <c r="N154"/>
      <c r="O154"/>
      <c r="P154"/>
      <c r="Q154" s="105"/>
      <c r="R154" s="105"/>
      <c r="S154" s="105"/>
    </row>
    <row r="155" spans="12:19" x14ac:dyDescent="0.2">
      <c r="L155"/>
      <c r="M155"/>
      <c r="N155"/>
      <c r="O155"/>
      <c r="P155"/>
      <c r="Q155" s="105"/>
      <c r="R155" s="105"/>
      <c r="S155" s="105"/>
    </row>
    <row r="156" spans="12:19" x14ac:dyDescent="0.2">
      <c r="L156"/>
      <c r="M156"/>
      <c r="N156"/>
      <c r="O156"/>
      <c r="P156"/>
      <c r="Q156" s="105"/>
      <c r="R156" s="105"/>
      <c r="S156" s="105"/>
    </row>
    <row r="157" spans="12:19" x14ac:dyDescent="0.2">
      <c r="L157"/>
      <c r="M157"/>
      <c r="N157"/>
      <c r="O157"/>
      <c r="P157"/>
      <c r="Q157" s="105"/>
      <c r="R157" s="105"/>
      <c r="S157" s="105"/>
    </row>
    <row r="158" spans="12:19" x14ac:dyDescent="0.2">
      <c r="L158"/>
      <c r="M158"/>
      <c r="N158"/>
      <c r="O158"/>
      <c r="P158"/>
      <c r="Q158" s="105"/>
      <c r="R158" s="105"/>
      <c r="S158" s="105"/>
    </row>
    <row r="159" spans="12:19" x14ac:dyDescent="0.2">
      <c r="L159"/>
      <c r="M159"/>
      <c r="N159"/>
      <c r="O159"/>
      <c r="P159"/>
      <c r="Q159" s="105"/>
      <c r="R159" s="105"/>
      <c r="S159" s="105"/>
    </row>
    <row r="160" spans="12:19" x14ac:dyDescent="0.2">
      <c r="L160"/>
      <c r="M160"/>
      <c r="N160"/>
      <c r="O160"/>
      <c r="P160"/>
      <c r="Q160" s="105"/>
      <c r="R160" s="105"/>
      <c r="S160" s="105"/>
    </row>
    <row r="161" spans="12:19" x14ac:dyDescent="0.2">
      <c r="L161"/>
      <c r="M161"/>
      <c r="N161"/>
      <c r="O161"/>
      <c r="P161"/>
      <c r="Q161" s="105"/>
      <c r="R161" s="105"/>
      <c r="S161" s="105"/>
    </row>
    <row r="162" spans="12:19" x14ac:dyDescent="0.2">
      <c r="L162"/>
      <c r="M162"/>
      <c r="N162"/>
      <c r="O162"/>
      <c r="P162"/>
      <c r="Q162" s="105"/>
      <c r="R162" s="105"/>
      <c r="S162" s="105"/>
    </row>
    <row r="163" spans="12:19" x14ac:dyDescent="0.2">
      <c r="L163"/>
      <c r="M163"/>
      <c r="N163"/>
      <c r="O163"/>
      <c r="P163"/>
      <c r="Q163" s="105"/>
      <c r="R163" s="105"/>
      <c r="S163" s="105"/>
    </row>
    <row r="164" spans="12:19" x14ac:dyDescent="0.2">
      <c r="L164"/>
      <c r="M164"/>
      <c r="N164"/>
      <c r="O164"/>
      <c r="P164"/>
      <c r="Q164" s="105"/>
      <c r="R164" s="105"/>
      <c r="S164" s="105"/>
    </row>
    <row r="165" spans="12:19" x14ac:dyDescent="0.2">
      <c r="L165"/>
      <c r="M165"/>
      <c r="N165"/>
      <c r="O165"/>
      <c r="P165"/>
      <c r="Q165" s="105"/>
      <c r="R165" s="105"/>
      <c r="S165" s="105"/>
    </row>
    <row r="166" spans="12:19" x14ac:dyDescent="0.2">
      <c r="L166"/>
      <c r="M166"/>
      <c r="N166"/>
      <c r="O166"/>
      <c r="P166"/>
      <c r="Q166" s="105"/>
      <c r="R166" s="105"/>
      <c r="S166" s="105"/>
    </row>
    <row r="167" spans="12:19" x14ac:dyDescent="0.2">
      <c r="L167"/>
      <c r="M167"/>
      <c r="N167"/>
      <c r="O167"/>
      <c r="P167"/>
      <c r="Q167" s="105"/>
      <c r="R167" s="105"/>
      <c r="S167" s="105"/>
    </row>
    <row r="168" spans="12:19" x14ac:dyDescent="0.2">
      <c r="L168"/>
      <c r="M168"/>
      <c r="N168"/>
      <c r="O168"/>
      <c r="P168"/>
      <c r="Q168" s="105"/>
      <c r="R168" s="105"/>
      <c r="S168" s="105"/>
    </row>
    <row r="169" spans="12:19" x14ac:dyDescent="0.2">
      <c r="L169"/>
      <c r="M169"/>
      <c r="N169"/>
      <c r="O169"/>
      <c r="P169"/>
      <c r="Q169" s="105"/>
      <c r="R169" s="105"/>
      <c r="S169" s="105"/>
    </row>
    <row r="170" spans="12:19" x14ac:dyDescent="0.2">
      <c r="L170"/>
      <c r="M170"/>
      <c r="N170"/>
      <c r="O170"/>
      <c r="P170"/>
      <c r="Q170" s="105"/>
      <c r="R170" s="105"/>
      <c r="S170" s="105"/>
    </row>
    <row r="171" spans="12:19" x14ac:dyDescent="0.2">
      <c r="L171"/>
      <c r="M171"/>
      <c r="N171"/>
      <c r="O171"/>
      <c r="P171"/>
      <c r="Q171" s="105"/>
      <c r="R171" s="105"/>
      <c r="S171" s="105"/>
    </row>
    <row r="172" spans="12:19" x14ac:dyDescent="0.2">
      <c r="L172"/>
      <c r="M172"/>
      <c r="N172"/>
      <c r="O172"/>
      <c r="P172"/>
      <c r="Q172" s="105"/>
      <c r="R172" s="105"/>
      <c r="S172" s="105"/>
    </row>
    <row r="173" spans="12:19" x14ac:dyDescent="0.2">
      <c r="L173"/>
      <c r="M173"/>
      <c r="N173"/>
      <c r="O173"/>
      <c r="P173"/>
      <c r="Q173" s="105"/>
      <c r="R173" s="105"/>
      <c r="S173" s="105"/>
    </row>
    <row r="174" spans="12:19" x14ac:dyDescent="0.2">
      <c r="L174"/>
      <c r="M174"/>
      <c r="N174"/>
      <c r="O174"/>
      <c r="P174"/>
      <c r="Q174" s="105"/>
      <c r="R174" s="105"/>
      <c r="S174" s="105"/>
    </row>
    <row r="175" spans="12:19" x14ac:dyDescent="0.2">
      <c r="L175"/>
      <c r="M175"/>
      <c r="N175"/>
      <c r="O175"/>
      <c r="P175"/>
      <c r="Q175" s="105"/>
      <c r="R175" s="105"/>
      <c r="S175" s="105"/>
    </row>
    <row r="176" spans="12:19" x14ac:dyDescent="0.2">
      <c r="L176"/>
      <c r="M176"/>
      <c r="N176"/>
      <c r="O176"/>
      <c r="P176"/>
      <c r="Q176" s="105"/>
      <c r="R176" s="105"/>
      <c r="S176" s="105"/>
    </row>
    <row r="177" spans="12:19" x14ac:dyDescent="0.2">
      <c r="L177"/>
      <c r="M177"/>
      <c r="N177"/>
      <c r="O177"/>
      <c r="P177"/>
      <c r="Q177" s="105"/>
      <c r="R177" s="105"/>
      <c r="S177" s="105"/>
    </row>
    <row r="178" spans="12:19" x14ac:dyDescent="0.2">
      <c r="L178"/>
      <c r="M178"/>
      <c r="N178"/>
      <c r="O178"/>
      <c r="P178"/>
      <c r="Q178" s="105"/>
      <c r="R178" s="105"/>
      <c r="S178" s="105"/>
    </row>
    <row r="179" spans="12:19" x14ac:dyDescent="0.2">
      <c r="L179"/>
      <c r="M179"/>
      <c r="N179"/>
      <c r="O179"/>
      <c r="P179"/>
      <c r="Q179" s="105"/>
      <c r="R179" s="105"/>
      <c r="S179" s="105"/>
    </row>
    <row r="180" spans="12:19" x14ac:dyDescent="0.2">
      <c r="L180"/>
      <c r="M180"/>
      <c r="N180"/>
      <c r="O180"/>
      <c r="P180"/>
      <c r="Q180" s="105"/>
      <c r="R180" s="105"/>
      <c r="S180" s="105"/>
    </row>
    <row r="181" spans="12:19" x14ac:dyDescent="0.2">
      <c r="L181"/>
      <c r="M181"/>
      <c r="N181"/>
      <c r="O181"/>
      <c r="P181"/>
      <c r="Q181" s="105"/>
      <c r="R181" s="105"/>
      <c r="S181" s="105"/>
    </row>
    <row r="182" spans="12:19" x14ac:dyDescent="0.2">
      <c r="L182"/>
      <c r="M182"/>
      <c r="N182"/>
      <c r="O182"/>
      <c r="P182"/>
      <c r="Q182" s="105"/>
      <c r="R182" s="105"/>
      <c r="S182" s="105"/>
    </row>
    <row r="183" spans="12:19" x14ac:dyDescent="0.2">
      <c r="L183"/>
      <c r="M183"/>
      <c r="N183"/>
      <c r="O183"/>
      <c r="P183"/>
      <c r="Q183" s="105"/>
      <c r="R183" s="105"/>
      <c r="S183" s="105"/>
    </row>
    <row r="184" spans="12:19" x14ac:dyDescent="0.2">
      <c r="L184"/>
      <c r="M184"/>
      <c r="N184"/>
      <c r="O184"/>
      <c r="P184"/>
      <c r="Q184" s="105"/>
      <c r="R184" s="105"/>
      <c r="S184" s="105"/>
    </row>
    <row r="185" spans="12:19" x14ac:dyDescent="0.2">
      <c r="L185"/>
      <c r="M185"/>
      <c r="N185"/>
      <c r="O185"/>
      <c r="P185"/>
      <c r="Q185" s="105"/>
      <c r="R185" s="105"/>
      <c r="S185" s="105"/>
    </row>
    <row r="186" spans="12:19" x14ac:dyDescent="0.2">
      <c r="L186"/>
      <c r="M186"/>
      <c r="N186"/>
      <c r="O186"/>
      <c r="P186"/>
      <c r="Q186" s="105"/>
      <c r="R186" s="105"/>
      <c r="S186" s="105"/>
    </row>
    <row r="187" spans="12:19" x14ac:dyDescent="0.2">
      <c r="L187"/>
      <c r="M187"/>
      <c r="N187"/>
      <c r="O187"/>
      <c r="P187"/>
      <c r="Q187" s="105"/>
      <c r="R187" s="105"/>
      <c r="S187" s="105"/>
    </row>
    <row r="188" spans="12:19" x14ac:dyDescent="0.2">
      <c r="L188"/>
      <c r="M188"/>
      <c r="N188"/>
      <c r="O188"/>
      <c r="P188"/>
      <c r="Q188" s="105"/>
      <c r="R188" s="105"/>
      <c r="S188" s="105"/>
    </row>
    <row r="189" spans="12:19" x14ac:dyDescent="0.2">
      <c r="L189"/>
      <c r="M189"/>
      <c r="N189"/>
      <c r="O189"/>
      <c r="P189"/>
      <c r="Q189" s="105"/>
      <c r="R189" s="105"/>
      <c r="S189" s="105"/>
    </row>
    <row r="190" spans="12:19" x14ac:dyDescent="0.2">
      <c r="L190"/>
      <c r="M190"/>
      <c r="N190"/>
      <c r="O190"/>
      <c r="P190"/>
      <c r="Q190" s="105"/>
      <c r="R190" s="105"/>
      <c r="S190" s="105"/>
    </row>
    <row r="191" spans="12:19" x14ac:dyDescent="0.2">
      <c r="L191"/>
      <c r="M191"/>
      <c r="N191"/>
      <c r="O191"/>
      <c r="P191"/>
      <c r="Q191" s="105"/>
      <c r="R191" s="105"/>
      <c r="S191" s="105"/>
    </row>
    <row r="192" spans="12:19" x14ac:dyDescent="0.2">
      <c r="L192"/>
      <c r="M192"/>
      <c r="N192"/>
      <c r="O192"/>
      <c r="P192"/>
      <c r="Q192" s="105"/>
      <c r="R192" s="105"/>
      <c r="S192" s="105"/>
    </row>
    <row r="193" spans="12:19" x14ac:dyDescent="0.2">
      <c r="L193"/>
      <c r="M193"/>
      <c r="N193"/>
      <c r="O193"/>
      <c r="P193"/>
      <c r="Q193" s="105"/>
      <c r="R193" s="105"/>
      <c r="S193" s="105"/>
    </row>
    <row r="194" spans="12:19" x14ac:dyDescent="0.2">
      <c r="L194"/>
      <c r="M194"/>
      <c r="N194"/>
      <c r="O194"/>
      <c r="P194"/>
      <c r="Q194" s="105"/>
      <c r="R194" s="105"/>
      <c r="S194" s="105"/>
    </row>
    <row r="195" spans="12:19" x14ac:dyDescent="0.2">
      <c r="L195"/>
      <c r="M195"/>
      <c r="N195"/>
      <c r="O195"/>
      <c r="P195"/>
      <c r="Q195" s="105"/>
      <c r="R195" s="105"/>
      <c r="S195" s="105"/>
    </row>
    <row r="196" spans="12:19" x14ac:dyDescent="0.2">
      <c r="L196"/>
      <c r="M196"/>
      <c r="N196"/>
      <c r="O196"/>
      <c r="P196"/>
      <c r="Q196" s="105"/>
      <c r="R196" s="105"/>
      <c r="S196" s="105"/>
    </row>
    <row r="197" spans="12:19" x14ac:dyDescent="0.2">
      <c r="L197"/>
      <c r="M197"/>
      <c r="N197"/>
      <c r="O197"/>
      <c r="P197"/>
      <c r="Q197" s="105"/>
      <c r="R197" s="105"/>
      <c r="S197" s="105"/>
    </row>
    <row r="198" spans="12:19" x14ac:dyDescent="0.2">
      <c r="L198"/>
      <c r="M198"/>
      <c r="N198"/>
      <c r="O198"/>
      <c r="P198"/>
      <c r="Q198" s="105"/>
      <c r="R198" s="105"/>
      <c r="S198" s="105"/>
    </row>
    <row r="199" spans="12:19" x14ac:dyDescent="0.2">
      <c r="L199"/>
      <c r="M199"/>
      <c r="N199"/>
      <c r="O199"/>
      <c r="P199"/>
      <c r="Q199" s="105"/>
      <c r="R199" s="105"/>
      <c r="S199" s="105"/>
    </row>
    <row r="200" spans="12:19" x14ac:dyDescent="0.2">
      <c r="L200"/>
      <c r="M200"/>
      <c r="N200"/>
      <c r="O200"/>
      <c r="P200"/>
      <c r="Q200" s="105"/>
      <c r="R200" s="105"/>
      <c r="S200" s="105"/>
    </row>
    <row r="201" spans="12:19" x14ac:dyDescent="0.2">
      <c r="L201"/>
      <c r="M201"/>
      <c r="N201"/>
      <c r="O201"/>
      <c r="P201"/>
      <c r="Q201" s="105"/>
      <c r="R201" s="105"/>
      <c r="S201" s="105"/>
    </row>
    <row r="202" spans="12:19" x14ac:dyDescent="0.2">
      <c r="L202"/>
      <c r="M202"/>
      <c r="N202"/>
      <c r="O202"/>
      <c r="P202"/>
      <c r="Q202" s="105"/>
      <c r="R202" s="105"/>
      <c r="S202" s="105"/>
    </row>
    <row r="203" spans="12:19" x14ac:dyDescent="0.2">
      <c r="L203"/>
      <c r="M203"/>
      <c r="N203"/>
      <c r="O203"/>
      <c r="P203"/>
      <c r="Q203" s="105"/>
      <c r="R203" s="105"/>
      <c r="S203" s="105"/>
    </row>
    <row r="204" spans="12:19" x14ac:dyDescent="0.2">
      <c r="L204"/>
      <c r="M204"/>
      <c r="N204"/>
      <c r="O204"/>
      <c r="P204"/>
      <c r="Q204" s="105"/>
      <c r="R204" s="105"/>
      <c r="S204" s="105"/>
    </row>
    <row r="205" spans="12:19" x14ac:dyDescent="0.2">
      <c r="L205"/>
      <c r="M205"/>
      <c r="N205"/>
      <c r="O205"/>
      <c r="P205"/>
      <c r="Q205" s="105"/>
      <c r="R205" s="105"/>
      <c r="S205" s="105"/>
    </row>
    <row r="206" spans="12:19" x14ac:dyDescent="0.2">
      <c r="L206"/>
      <c r="M206"/>
      <c r="N206"/>
      <c r="O206"/>
      <c r="P206"/>
      <c r="Q206" s="105"/>
      <c r="R206" s="105"/>
      <c r="S206" s="105"/>
    </row>
    <row r="207" spans="12:19" x14ac:dyDescent="0.2">
      <c r="L207"/>
      <c r="M207"/>
      <c r="N207"/>
      <c r="O207"/>
      <c r="P207"/>
      <c r="Q207" s="105"/>
      <c r="R207" s="105"/>
      <c r="S207" s="105"/>
    </row>
    <row r="208" spans="12:19" x14ac:dyDescent="0.2">
      <c r="L208"/>
      <c r="M208"/>
      <c r="N208"/>
      <c r="O208"/>
      <c r="P208"/>
      <c r="Q208" s="105"/>
      <c r="R208" s="105"/>
      <c r="S208" s="105"/>
    </row>
    <row r="209" spans="12:19" x14ac:dyDescent="0.2">
      <c r="L209"/>
      <c r="M209"/>
      <c r="N209"/>
      <c r="O209"/>
      <c r="P209"/>
      <c r="Q209" s="105"/>
      <c r="R209" s="105"/>
      <c r="S209" s="105"/>
    </row>
    <row r="210" spans="12:19" x14ac:dyDescent="0.2">
      <c r="L210"/>
      <c r="M210"/>
      <c r="N210"/>
      <c r="O210"/>
      <c r="P210"/>
      <c r="Q210" s="105"/>
      <c r="R210" s="105"/>
      <c r="S210" s="105"/>
    </row>
    <row r="211" spans="12:19" x14ac:dyDescent="0.2">
      <c r="L211"/>
      <c r="M211"/>
      <c r="N211"/>
      <c r="O211"/>
      <c r="P211"/>
      <c r="Q211" s="105"/>
      <c r="R211" s="105"/>
      <c r="S211" s="105"/>
    </row>
    <row r="212" spans="12:19" x14ac:dyDescent="0.2">
      <c r="L212"/>
      <c r="M212"/>
      <c r="N212"/>
      <c r="O212"/>
      <c r="P212"/>
      <c r="Q212" s="105"/>
      <c r="R212" s="105"/>
      <c r="S212" s="105"/>
    </row>
    <row r="213" spans="12:19" x14ac:dyDescent="0.2">
      <c r="L213"/>
      <c r="M213"/>
      <c r="N213"/>
      <c r="O213"/>
      <c r="P213"/>
      <c r="Q213" s="105"/>
      <c r="R213" s="105"/>
      <c r="S213" s="105"/>
    </row>
    <row r="214" spans="12:19" x14ac:dyDescent="0.2">
      <c r="L214"/>
      <c r="M214"/>
      <c r="N214"/>
      <c r="O214"/>
      <c r="P214"/>
      <c r="Q214" s="105"/>
      <c r="R214" s="105"/>
      <c r="S214" s="105"/>
    </row>
    <row r="215" spans="12:19" x14ac:dyDescent="0.2">
      <c r="L215"/>
      <c r="M215"/>
      <c r="N215"/>
      <c r="O215"/>
      <c r="P215"/>
      <c r="Q215" s="105"/>
      <c r="R215" s="105"/>
      <c r="S215" s="105"/>
    </row>
    <row r="216" spans="12:19" x14ac:dyDescent="0.2">
      <c r="L216"/>
      <c r="M216"/>
      <c r="N216"/>
      <c r="O216"/>
      <c r="P216"/>
      <c r="Q216" s="105"/>
      <c r="R216" s="105"/>
      <c r="S216" s="105"/>
    </row>
    <row r="217" spans="12:19" x14ac:dyDescent="0.2">
      <c r="L217"/>
      <c r="M217"/>
      <c r="N217"/>
      <c r="O217"/>
      <c r="P217"/>
      <c r="Q217" s="105"/>
      <c r="R217" s="105"/>
      <c r="S217" s="105"/>
    </row>
    <row r="218" spans="12:19" x14ac:dyDescent="0.2">
      <c r="L218"/>
      <c r="M218"/>
      <c r="N218"/>
      <c r="O218"/>
      <c r="P218"/>
      <c r="Q218" s="105"/>
      <c r="R218" s="105"/>
      <c r="S218" s="105"/>
    </row>
    <row r="219" spans="12:19" x14ac:dyDescent="0.2">
      <c r="L219"/>
      <c r="M219"/>
      <c r="N219"/>
      <c r="O219"/>
      <c r="P219"/>
      <c r="Q219" s="105"/>
      <c r="R219" s="105"/>
      <c r="S219" s="105"/>
    </row>
    <row r="220" spans="12:19" x14ac:dyDescent="0.2">
      <c r="L220"/>
      <c r="M220"/>
      <c r="N220"/>
      <c r="O220"/>
      <c r="P220"/>
      <c r="Q220" s="105"/>
      <c r="R220" s="105"/>
      <c r="S220" s="105"/>
    </row>
    <row r="221" spans="12:19" x14ac:dyDescent="0.2">
      <c r="L221"/>
      <c r="M221"/>
      <c r="N221"/>
      <c r="O221"/>
      <c r="P221"/>
      <c r="Q221" s="105"/>
      <c r="R221" s="105"/>
      <c r="S221" s="105"/>
    </row>
    <row r="222" spans="12:19" x14ac:dyDescent="0.2">
      <c r="L222"/>
      <c r="M222"/>
      <c r="N222"/>
      <c r="O222"/>
      <c r="P222"/>
      <c r="Q222" s="105"/>
      <c r="R222" s="105"/>
      <c r="S222" s="105"/>
    </row>
    <row r="223" spans="12:19" x14ac:dyDescent="0.2">
      <c r="L223"/>
      <c r="M223"/>
      <c r="N223"/>
      <c r="O223"/>
      <c r="P223"/>
      <c r="Q223" s="105"/>
      <c r="R223" s="105"/>
      <c r="S223" s="105"/>
    </row>
    <row r="224" spans="12:19" x14ac:dyDescent="0.2">
      <c r="L224"/>
      <c r="M224"/>
      <c r="N224"/>
      <c r="O224"/>
      <c r="P224"/>
      <c r="Q224" s="105"/>
      <c r="R224" s="105"/>
      <c r="S224" s="105"/>
    </row>
    <row r="225" spans="12:19" x14ac:dyDescent="0.2">
      <c r="L225"/>
      <c r="M225"/>
      <c r="N225"/>
      <c r="O225"/>
      <c r="P225"/>
      <c r="Q225" s="105"/>
      <c r="R225" s="105"/>
      <c r="S225" s="105"/>
    </row>
    <row r="226" spans="12:19" x14ac:dyDescent="0.2">
      <c r="L226"/>
      <c r="M226"/>
      <c r="N226"/>
      <c r="O226"/>
      <c r="P226"/>
      <c r="Q226" s="105"/>
      <c r="R226" s="105"/>
      <c r="S226" s="105"/>
    </row>
    <row r="227" spans="12:19" x14ac:dyDescent="0.2">
      <c r="L227"/>
      <c r="M227"/>
      <c r="N227"/>
      <c r="O227"/>
      <c r="P227"/>
      <c r="Q227" s="105"/>
      <c r="R227" s="105"/>
      <c r="S227" s="105"/>
    </row>
    <row r="228" spans="12:19" x14ac:dyDescent="0.2">
      <c r="L228"/>
      <c r="M228"/>
      <c r="N228"/>
      <c r="O228"/>
      <c r="P228"/>
      <c r="Q228" s="105"/>
      <c r="R228" s="105"/>
      <c r="S228" s="105"/>
    </row>
    <row r="229" spans="12:19" x14ac:dyDescent="0.2">
      <c r="L229"/>
      <c r="M229"/>
      <c r="N229"/>
      <c r="O229"/>
      <c r="P229"/>
      <c r="Q229" s="105"/>
      <c r="R229" s="105"/>
      <c r="S229" s="105"/>
    </row>
    <row r="230" spans="12:19" x14ac:dyDescent="0.2">
      <c r="L230"/>
      <c r="M230"/>
      <c r="N230"/>
      <c r="O230"/>
      <c r="P230"/>
      <c r="Q230" s="105"/>
      <c r="R230" s="105"/>
      <c r="S230" s="105"/>
    </row>
    <row r="231" spans="12:19" x14ac:dyDescent="0.2">
      <c r="L231"/>
      <c r="M231"/>
      <c r="N231"/>
      <c r="O231"/>
      <c r="P231"/>
      <c r="Q231" s="105"/>
      <c r="R231" s="105"/>
      <c r="S231" s="105"/>
    </row>
    <row r="232" spans="12:19" x14ac:dyDescent="0.2">
      <c r="L232"/>
      <c r="M232"/>
      <c r="N232"/>
      <c r="O232"/>
      <c r="P232"/>
      <c r="Q232" s="105"/>
      <c r="R232" s="105"/>
      <c r="S232" s="105"/>
    </row>
    <row r="233" spans="12:19" x14ac:dyDescent="0.2">
      <c r="L233"/>
      <c r="M233"/>
      <c r="N233"/>
      <c r="O233"/>
      <c r="P233"/>
      <c r="Q233" s="105"/>
      <c r="R233" s="105"/>
      <c r="S233" s="105"/>
    </row>
    <row r="234" spans="12:19" x14ac:dyDescent="0.2">
      <c r="L234"/>
      <c r="M234"/>
      <c r="N234"/>
      <c r="O234"/>
      <c r="P234"/>
      <c r="Q234" s="105"/>
      <c r="R234" s="105"/>
      <c r="S234" s="105"/>
    </row>
    <row r="235" spans="12:19" x14ac:dyDescent="0.2">
      <c r="L235"/>
      <c r="M235"/>
      <c r="N235"/>
      <c r="O235"/>
      <c r="P235"/>
      <c r="Q235" s="105"/>
      <c r="R235" s="105"/>
      <c r="S235" s="105"/>
    </row>
    <row r="236" spans="12:19" x14ac:dyDescent="0.2">
      <c r="L236"/>
      <c r="M236"/>
      <c r="N236"/>
      <c r="O236"/>
      <c r="P236"/>
      <c r="Q236" s="105"/>
      <c r="R236" s="105"/>
      <c r="S236" s="105"/>
    </row>
    <row r="237" spans="12:19" x14ac:dyDescent="0.2">
      <c r="L237"/>
      <c r="M237"/>
      <c r="N237"/>
      <c r="O237"/>
      <c r="P237"/>
      <c r="Q237" s="105"/>
      <c r="R237" s="105"/>
      <c r="S237" s="105"/>
    </row>
    <row r="238" spans="12:19" x14ac:dyDescent="0.2">
      <c r="L238"/>
      <c r="M238"/>
      <c r="N238"/>
      <c r="O238"/>
      <c r="P238"/>
      <c r="Q238" s="105"/>
      <c r="R238" s="105"/>
      <c r="S238" s="105"/>
    </row>
    <row r="239" spans="12:19" x14ac:dyDescent="0.2">
      <c r="L239"/>
      <c r="M239"/>
      <c r="N239"/>
      <c r="O239"/>
      <c r="P239"/>
      <c r="Q239" s="105"/>
      <c r="R239" s="105"/>
      <c r="S239" s="105"/>
    </row>
    <row r="240" spans="12:19" x14ac:dyDescent="0.2">
      <c r="L240"/>
      <c r="M240"/>
      <c r="N240"/>
      <c r="O240"/>
      <c r="P240"/>
      <c r="Q240" s="105"/>
      <c r="R240" s="105"/>
      <c r="S240" s="105"/>
    </row>
    <row r="241" spans="12:19" x14ac:dyDescent="0.2">
      <c r="L241"/>
      <c r="M241"/>
      <c r="N241"/>
      <c r="O241"/>
      <c r="P241"/>
      <c r="Q241" s="105"/>
      <c r="R241" s="105"/>
      <c r="S241" s="105"/>
    </row>
    <row r="242" spans="12:19" x14ac:dyDescent="0.2">
      <c r="L242"/>
      <c r="M242"/>
      <c r="N242"/>
      <c r="O242"/>
      <c r="P242"/>
      <c r="Q242" s="105"/>
      <c r="R242" s="105"/>
      <c r="S242" s="105"/>
    </row>
    <row r="243" spans="12:19" x14ac:dyDescent="0.2">
      <c r="L243"/>
      <c r="M243"/>
      <c r="N243"/>
      <c r="O243"/>
      <c r="P243"/>
      <c r="Q243" s="105"/>
      <c r="R243" s="105"/>
      <c r="S243" s="105"/>
    </row>
    <row r="244" spans="12:19" x14ac:dyDescent="0.2">
      <c r="L244"/>
      <c r="M244"/>
      <c r="N244"/>
      <c r="O244"/>
      <c r="P244"/>
      <c r="Q244" s="105"/>
      <c r="R244" s="105"/>
      <c r="S244" s="105"/>
    </row>
    <row r="245" spans="12:19" x14ac:dyDescent="0.2">
      <c r="L245"/>
      <c r="M245"/>
      <c r="N245"/>
      <c r="O245"/>
      <c r="P245"/>
      <c r="Q245" s="105"/>
      <c r="R245" s="105"/>
      <c r="S245" s="105"/>
    </row>
    <row r="246" spans="12:19" x14ac:dyDescent="0.2">
      <c r="L246"/>
      <c r="M246"/>
      <c r="N246"/>
      <c r="O246"/>
      <c r="P246"/>
      <c r="Q246" s="105"/>
      <c r="R246" s="105"/>
      <c r="S246" s="105"/>
    </row>
    <row r="247" spans="12:19" x14ac:dyDescent="0.2">
      <c r="L247"/>
      <c r="M247"/>
      <c r="N247"/>
      <c r="O247"/>
      <c r="P247"/>
      <c r="Q247" s="105"/>
      <c r="R247" s="105"/>
      <c r="S247" s="105"/>
    </row>
    <row r="248" spans="12:19" x14ac:dyDescent="0.2">
      <c r="L248"/>
      <c r="M248"/>
      <c r="N248"/>
      <c r="O248"/>
      <c r="P248"/>
      <c r="Q248" s="105"/>
      <c r="R248" s="105"/>
      <c r="S248" s="105"/>
    </row>
    <row r="249" spans="12:19" x14ac:dyDescent="0.2">
      <c r="L249"/>
      <c r="M249"/>
      <c r="N249"/>
      <c r="O249"/>
      <c r="P249"/>
      <c r="Q249" s="105"/>
      <c r="R249" s="105"/>
      <c r="S249" s="105"/>
    </row>
    <row r="250" spans="12:19" x14ac:dyDescent="0.2">
      <c r="L250"/>
      <c r="M250"/>
      <c r="N250"/>
      <c r="O250"/>
      <c r="P250"/>
      <c r="Q250" s="105"/>
      <c r="R250" s="105"/>
      <c r="S250" s="105"/>
    </row>
    <row r="251" spans="12:19" x14ac:dyDescent="0.2">
      <c r="L251"/>
      <c r="M251"/>
      <c r="N251"/>
      <c r="O251"/>
      <c r="P251"/>
      <c r="Q251" s="105"/>
      <c r="R251" s="105"/>
      <c r="S251" s="105"/>
    </row>
    <row r="252" spans="12:19" x14ac:dyDescent="0.2">
      <c r="L252"/>
      <c r="M252"/>
      <c r="N252"/>
      <c r="O252"/>
      <c r="P252"/>
      <c r="Q252" s="105"/>
      <c r="R252" s="105"/>
      <c r="S252" s="105"/>
    </row>
    <row r="253" spans="12:19" x14ac:dyDescent="0.2">
      <c r="L253"/>
      <c r="M253"/>
      <c r="N253"/>
      <c r="O253"/>
      <c r="P253"/>
      <c r="Q253" s="105"/>
      <c r="R253" s="105"/>
      <c r="S253" s="105"/>
    </row>
    <row r="254" spans="12:19" x14ac:dyDescent="0.2">
      <c r="L254"/>
      <c r="M254"/>
      <c r="N254"/>
      <c r="O254"/>
      <c r="P254"/>
      <c r="Q254" s="105"/>
      <c r="R254" s="105"/>
      <c r="S254" s="105"/>
    </row>
    <row r="255" spans="12:19" x14ac:dyDescent="0.2">
      <c r="L255"/>
      <c r="M255"/>
      <c r="N255"/>
      <c r="O255"/>
      <c r="P255"/>
      <c r="Q255" s="105"/>
      <c r="R255" s="105"/>
      <c r="S255" s="105"/>
    </row>
    <row r="256" spans="12:19" x14ac:dyDescent="0.2">
      <c r="L256"/>
      <c r="M256"/>
      <c r="N256"/>
      <c r="O256"/>
      <c r="P256"/>
      <c r="Q256" s="105"/>
      <c r="R256" s="105"/>
      <c r="S256" s="105"/>
    </row>
    <row r="257" spans="12:19" x14ac:dyDescent="0.2">
      <c r="L257"/>
      <c r="M257"/>
      <c r="N257"/>
      <c r="O257"/>
      <c r="P257"/>
      <c r="Q257" s="105"/>
      <c r="R257" s="105"/>
      <c r="S257" s="105"/>
    </row>
    <row r="258" spans="12:19" x14ac:dyDescent="0.2">
      <c r="L258"/>
      <c r="M258"/>
      <c r="N258"/>
      <c r="O258"/>
      <c r="P258"/>
      <c r="Q258" s="105"/>
      <c r="R258" s="105"/>
      <c r="S258" s="105"/>
    </row>
    <row r="259" spans="12:19" x14ac:dyDescent="0.2">
      <c r="L259"/>
      <c r="M259"/>
      <c r="N259"/>
      <c r="O259"/>
      <c r="P259"/>
      <c r="Q259" s="105"/>
      <c r="R259" s="105"/>
      <c r="S259" s="105"/>
    </row>
    <row r="260" spans="12:19" x14ac:dyDescent="0.2">
      <c r="L260"/>
      <c r="M260"/>
      <c r="N260"/>
      <c r="O260"/>
      <c r="P260"/>
      <c r="Q260" s="105"/>
      <c r="R260" s="105"/>
      <c r="S260" s="105"/>
    </row>
    <row r="261" spans="12:19" x14ac:dyDescent="0.2">
      <c r="L261"/>
      <c r="M261"/>
      <c r="N261"/>
      <c r="O261"/>
      <c r="P261"/>
      <c r="Q261" s="105"/>
      <c r="R261" s="105"/>
      <c r="S261" s="105"/>
    </row>
    <row r="262" spans="12:19" x14ac:dyDescent="0.2">
      <c r="L262"/>
      <c r="M262"/>
      <c r="N262"/>
      <c r="O262"/>
      <c r="P262"/>
      <c r="Q262" s="105"/>
      <c r="R262" s="105"/>
      <c r="S262" s="105"/>
    </row>
    <row r="263" spans="12:19" x14ac:dyDescent="0.2">
      <c r="L263"/>
      <c r="M263"/>
      <c r="N263"/>
      <c r="O263"/>
      <c r="P263"/>
      <c r="Q263" s="105"/>
      <c r="R263" s="105"/>
      <c r="S263" s="105"/>
    </row>
    <row r="264" spans="12:19" x14ac:dyDescent="0.2">
      <c r="L264"/>
      <c r="M264"/>
      <c r="N264"/>
      <c r="O264"/>
      <c r="P264"/>
      <c r="Q264" s="105"/>
      <c r="R264" s="105"/>
      <c r="S264" s="105"/>
    </row>
    <row r="265" spans="12:19" x14ac:dyDescent="0.2">
      <c r="L265"/>
      <c r="M265"/>
      <c r="N265"/>
      <c r="O265"/>
      <c r="P265"/>
      <c r="Q265" s="105"/>
      <c r="R265" s="105"/>
      <c r="S265" s="105"/>
    </row>
    <row r="266" spans="12:19" x14ac:dyDescent="0.2">
      <c r="L266"/>
      <c r="M266"/>
      <c r="N266"/>
      <c r="O266"/>
      <c r="P266"/>
      <c r="Q266" s="105"/>
      <c r="R266" s="105"/>
      <c r="S266" s="105"/>
    </row>
    <row r="267" spans="12:19" x14ac:dyDescent="0.2">
      <c r="L267"/>
      <c r="M267"/>
      <c r="N267"/>
      <c r="O267"/>
      <c r="P267"/>
      <c r="Q267" s="105"/>
      <c r="R267" s="105"/>
      <c r="S267" s="105"/>
    </row>
    <row r="268" spans="12:19" x14ac:dyDescent="0.2">
      <c r="L268"/>
      <c r="M268"/>
      <c r="N268"/>
      <c r="O268"/>
      <c r="P268"/>
      <c r="Q268" s="105"/>
      <c r="R268" s="105"/>
      <c r="S268" s="105"/>
    </row>
    <row r="269" spans="12:19" x14ac:dyDescent="0.2">
      <c r="L269"/>
      <c r="M269"/>
      <c r="N269"/>
      <c r="O269"/>
      <c r="P269"/>
      <c r="Q269" s="105"/>
      <c r="R269" s="105"/>
      <c r="S269" s="105"/>
    </row>
    <row r="270" spans="12:19" x14ac:dyDescent="0.2">
      <c r="L270"/>
      <c r="M270"/>
      <c r="N270"/>
      <c r="O270"/>
      <c r="P270"/>
      <c r="Q270" s="105"/>
      <c r="R270" s="105"/>
      <c r="S270" s="105"/>
    </row>
    <row r="271" spans="12:19" x14ac:dyDescent="0.2">
      <c r="L271"/>
      <c r="M271"/>
      <c r="N271"/>
      <c r="O271"/>
      <c r="P271"/>
      <c r="Q271" s="105"/>
      <c r="R271" s="105"/>
      <c r="S271" s="105"/>
    </row>
    <row r="272" spans="12:19" x14ac:dyDescent="0.2">
      <c r="L272"/>
      <c r="M272"/>
      <c r="N272"/>
      <c r="O272"/>
      <c r="P272"/>
      <c r="Q272" s="105"/>
      <c r="R272" s="105"/>
      <c r="S272" s="105"/>
    </row>
    <row r="273" spans="12:19" x14ac:dyDescent="0.2">
      <c r="L273"/>
      <c r="M273"/>
      <c r="N273"/>
      <c r="O273"/>
      <c r="P273"/>
      <c r="Q273" s="105"/>
      <c r="R273" s="105"/>
      <c r="S273" s="105"/>
    </row>
    <row r="274" spans="12:19" x14ac:dyDescent="0.2">
      <c r="L274"/>
      <c r="M274"/>
      <c r="N274"/>
      <c r="O274"/>
      <c r="P274"/>
      <c r="Q274" s="105"/>
      <c r="R274" s="105"/>
      <c r="S274" s="105"/>
    </row>
    <row r="275" spans="12:19" x14ac:dyDescent="0.2">
      <c r="L275"/>
      <c r="M275"/>
      <c r="N275"/>
      <c r="O275"/>
      <c r="P275"/>
      <c r="Q275" s="105"/>
      <c r="R275" s="105"/>
      <c r="S275" s="105"/>
    </row>
    <row r="276" spans="12:19" x14ac:dyDescent="0.2">
      <c r="L276"/>
      <c r="M276"/>
      <c r="N276"/>
      <c r="O276"/>
      <c r="P276"/>
      <c r="Q276" s="105"/>
      <c r="R276" s="105"/>
      <c r="S276" s="105"/>
    </row>
    <row r="277" spans="12:19" x14ac:dyDescent="0.2">
      <c r="L277"/>
      <c r="M277"/>
      <c r="N277"/>
      <c r="O277"/>
      <c r="P277"/>
      <c r="Q277" s="105"/>
      <c r="R277" s="105"/>
      <c r="S277" s="105"/>
    </row>
    <row r="278" spans="12:19" x14ac:dyDescent="0.2">
      <c r="L278"/>
      <c r="M278"/>
      <c r="N278"/>
      <c r="O278"/>
      <c r="P278"/>
      <c r="Q278" s="105"/>
      <c r="R278" s="105"/>
      <c r="S278" s="105"/>
    </row>
    <row r="279" spans="12:19" x14ac:dyDescent="0.2">
      <c r="L279"/>
      <c r="M279"/>
      <c r="N279"/>
      <c r="O279"/>
      <c r="P279"/>
      <c r="Q279" s="105"/>
      <c r="R279" s="105"/>
      <c r="S279" s="105"/>
    </row>
    <row r="280" spans="12:19" x14ac:dyDescent="0.2">
      <c r="L280"/>
      <c r="M280"/>
      <c r="N280"/>
      <c r="O280"/>
      <c r="P280"/>
      <c r="Q280" s="105"/>
      <c r="R280" s="105"/>
      <c r="S280" s="105"/>
    </row>
    <row r="281" spans="12:19" x14ac:dyDescent="0.2">
      <c r="L281"/>
      <c r="M281"/>
      <c r="N281"/>
      <c r="O281"/>
      <c r="P281"/>
      <c r="Q281" s="105"/>
      <c r="R281" s="105"/>
      <c r="S281" s="105"/>
    </row>
    <row r="282" spans="12:19" x14ac:dyDescent="0.2">
      <c r="L282"/>
      <c r="M282"/>
      <c r="N282"/>
      <c r="O282"/>
      <c r="P282"/>
      <c r="Q282" s="105"/>
      <c r="R282" s="105"/>
      <c r="S282" s="105"/>
    </row>
    <row r="283" spans="12:19" x14ac:dyDescent="0.2">
      <c r="L283"/>
      <c r="M283"/>
      <c r="N283"/>
      <c r="O283"/>
      <c r="P283"/>
      <c r="Q283" s="105"/>
      <c r="R283" s="105"/>
      <c r="S283" s="105"/>
    </row>
    <row r="284" spans="12:19" x14ac:dyDescent="0.2">
      <c r="L284"/>
      <c r="M284"/>
      <c r="N284"/>
      <c r="O284"/>
      <c r="P284"/>
      <c r="Q284" s="105"/>
      <c r="R284" s="105"/>
      <c r="S284" s="105"/>
    </row>
    <row r="285" spans="12:19" x14ac:dyDescent="0.2">
      <c r="L285"/>
      <c r="M285"/>
      <c r="N285"/>
      <c r="O285"/>
      <c r="P285"/>
      <c r="Q285" s="105"/>
      <c r="R285" s="105"/>
      <c r="S285" s="105"/>
    </row>
    <row r="286" spans="12:19" x14ac:dyDescent="0.2">
      <c r="L286"/>
      <c r="M286"/>
      <c r="N286"/>
      <c r="O286"/>
      <c r="P286"/>
      <c r="Q286" s="105"/>
      <c r="R286" s="105"/>
      <c r="S286" s="105"/>
    </row>
    <row r="287" spans="12:19" x14ac:dyDescent="0.2">
      <c r="L287"/>
      <c r="M287"/>
      <c r="N287"/>
      <c r="O287"/>
      <c r="P287"/>
      <c r="Q287" s="105"/>
      <c r="R287" s="105"/>
      <c r="S287" s="105"/>
    </row>
    <row r="288" spans="12:19" x14ac:dyDescent="0.2">
      <c r="L288"/>
      <c r="M288"/>
      <c r="N288"/>
      <c r="O288"/>
      <c r="P288"/>
      <c r="Q288" s="105"/>
      <c r="R288" s="105"/>
      <c r="S288" s="105"/>
    </row>
    <row r="289" spans="12:19" x14ac:dyDescent="0.2">
      <c r="L289"/>
      <c r="M289"/>
      <c r="N289"/>
      <c r="O289"/>
      <c r="P289"/>
      <c r="Q289" s="105"/>
      <c r="R289" s="105"/>
      <c r="S289" s="105"/>
    </row>
    <row r="290" spans="12:19" x14ac:dyDescent="0.2">
      <c r="L290"/>
      <c r="M290"/>
      <c r="N290"/>
      <c r="O290"/>
      <c r="P290"/>
      <c r="Q290" s="105"/>
      <c r="R290" s="105"/>
      <c r="S290" s="105"/>
    </row>
    <row r="291" spans="12:19" x14ac:dyDescent="0.2">
      <c r="L291"/>
      <c r="M291"/>
      <c r="N291"/>
      <c r="O291"/>
      <c r="P291"/>
      <c r="Q291" s="105"/>
      <c r="R291" s="105"/>
      <c r="S291" s="105"/>
    </row>
    <row r="292" spans="12:19" x14ac:dyDescent="0.2">
      <c r="L292"/>
      <c r="M292"/>
      <c r="N292"/>
      <c r="O292"/>
      <c r="P292"/>
      <c r="Q292" s="105"/>
      <c r="R292" s="105"/>
      <c r="S292" s="105"/>
    </row>
    <row r="293" spans="12:19" x14ac:dyDescent="0.2">
      <c r="L293"/>
      <c r="M293"/>
      <c r="N293"/>
      <c r="O293"/>
      <c r="P293"/>
      <c r="Q293" s="105"/>
      <c r="R293" s="105"/>
      <c r="S293" s="105"/>
    </row>
    <row r="294" spans="12:19" x14ac:dyDescent="0.2">
      <c r="L294"/>
      <c r="M294"/>
      <c r="N294"/>
      <c r="O294"/>
      <c r="P294"/>
      <c r="Q294" s="105"/>
      <c r="R294" s="105"/>
      <c r="S294" s="105"/>
    </row>
    <row r="295" spans="12:19" x14ac:dyDescent="0.2">
      <c r="L295"/>
      <c r="M295"/>
      <c r="N295"/>
      <c r="O295"/>
      <c r="P295"/>
      <c r="Q295" s="105"/>
      <c r="R295" s="105"/>
      <c r="S295" s="105"/>
    </row>
    <row r="296" spans="12:19" x14ac:dyDescent="0.2">
      <c r="L296"/>
      <c r="M296"/>
      <c r="N296"/>
      <c r="O296"/>
      <c r="P296"/>
      <c r="Q296" s="105"/>
      <c r="R296" s="105"/>
      <c r="S296" s="105"/>
    </row>
    <row r="297" spans="12:19" x14ac:dyDescent="0.2">
      <c r="L297"/>
      <c r="M297"/>
      <c r="N297"/>
      <c r="O297"/>
      <c r="P297"/>
      <c r="Q297" s="105"/>
      <c r="R297" s="105"/>
      <c r="S297" s="105"/>
    </row>
    <row r="298" spans="12:19" x14ac:dyDescent="0.2">
      <c r="L298"/>
      <c r="M298"/>
      <c r="N298"/>
      <c r="O298"/>
      <c r="P298"/>
      <c r="Q298" s="105"/>
      <c r="R298" s="105"/>
      <c r="S298" s="105"/>
    </row>
    <row r="299" spans="12:19" x14ac:dyDescent="0.2">
      <c r="L299"/>
      <c r="M299"/>
      <c r="N299"/>
      <c r="O299"/>
      <c r="P299"/>
      <c r="Q299" s="105"/>
      <c r="R299" s="105"/>
      <c r="S299" s="105"/>
    </row>
    <row r="300" spans="12:19" x14ac:dyDescent="0.2">
      <c r="L300"/>
      <c r="M300"/>
      <c r="N300"/>
      <c r="O300"/>
      <c r="P300"/>
      <c r="Q300" s="105"/>
      <c r="R300" s="105"/>
      <c r="S300" s="105"/>
    </row>
    <row r="301" spans="12:19" x14ac:dyDescent="0.2">
      <c r="L301"/>
      <c r="M301"/>
      <c r="N301"/>
      <c r="O301"/>
      <c r="P301"/>
      <c r="Q301" s="105"/>
      <c r="R301" s="105"/>
      <c r="S301" s="105"/>
    </row>
    <row r="302" spans="12:19" x14ac:dyDescent="0.2">
      <c r="L302"/>
      <c r="M302"/>
      <c r="N302"/>
      <c r="O302"/>
      <c r="P302"/>
      <c r="Q302" s="105"/>
      <c r="R302" s="105"/>
      <c r="S302" s="105"/>
    </row>
    <row r="303" spans="12:19" x14ac:dyDescent="0.2">
      <c r="L303"/>
      <c r="M303"/>
      <c r="N303"/>
      <c r="O303"/>
      <c r="P303"/>
      <c r="Q303" s="105"/>
      <c r="R303" s="105"/>
      <c r="S303" s="105"/>
    </row>
    <row r="304" spans="12:19" x14ac:dyDescent="0.2">
      <c r="L304"/>
      <c r="M304"/>
      <c r="N304"/>
      <c r="O304"/>
      <c r="P304"/>
      <c r="Q304" s="105"/>
      <c r="R304" s="105"/>
      <c r="S304" s="105"/>
    </row>
    <row r="305" spans="12:19" x14ac:dyDescent="0.2">
      <c r="L305"/>
      <c r="M305"/>
      <c r="N305"/>
      <c r="O305"/>
      <c r="P305"/>
      <c r="Q305" s="105"/>
      <c r="R305" s="105"/>
      <c r="S305" s="105"/>
    </row>
    <row r="306" spans="12:19" x14ac:dyDescent="0.2">
      <c r="L306"/>
      <c r="M306"/>
      <c r="N306"/>
      <c r="O306"/>
      <c r="P306"/>
      <c r="Q306" s="105"/>
      <c r="R306" s="105"/>
      <c r="S306" s="105"/>
    </row>
    <row r="307" spans="12:19" x14ac:dyDescent="0.2">
      <c r="L307"/>
      <c r="M307"/>
      <c r="N307"/>
      <c r="O307"/>
      <c r="P307"/>
      <c r="Q307" s="105"/>
      <c r="R307" s="105"/>
      <c r="S307" s="105"/>
    </row>
    <row r="308" spans="12:19" x14ac:dyDescent="0.2">
      <c r="L308"/>
      <c r="M308"/>
      <c r="N308"/>
      <c r="O308"/>
      <c r="P308"/>
      <c r="Q308" s="105"/>
      <c r="R308" s="105"/>
      <c r="S308" s="105"/>
    </row>
    <row r="309" spans="12:19" x14ac:dyDescent="0.2">
      <c r="L309"/>
      <c r="M309"/>
      <c r="N309"/>
      <c r="O309"/>
      <c r="P309"/>
      <c r="Q309" s="105"/>
      <c r="R309" s="105"/>
      <c r="S309" s="105"/>
    </row>
    <row r="310" spans="12:19" x14ac:dyDescent="0.2">
      <c r="L310"/>
      <c r="M310"/>
      <c r="N310"/>
      <c r="O310"/>
      <c r="P310"/>
      <c r="Q310" s="105"/>
      <c r="R310" s="105"/>
      <c r="S310" s="105"/>
    </row>
    <row r="311" spans="12:19" x14ac:dyDescent="0.2">
      <c r="L311"/>
      <c r="M311"/>
      <c r="N311"/>
      <c r="O311"/>
      <c r="P311"/>
      <c r="Q311" s="105"/>
      <c r="R311" s="105"/>
      <c r="S311" s="105"/>
    </row>
    <row r="312" spans="12:19" x14ac:dyDescent="0.2">
      <c r="L312"/>
      <c r="M312"/>
      <c r="N312"/>
      <c r="O312"/>
      <c r="P312"/>
      <c r="Q312" s="105"/>
      <c r="R312" s="105"/>
      <c r="S312" s="105"/>
    </row>
    <row r="313" spans="12:19" x14ac:dyDescent="0.2">
      <c r="L313"/>
      <c r="M313"/>
      <c r="N313"/>
      <c r="O313"/>
      <c r="P313"/>
      <c r="Q313" s="105"/>
      <c r="R313" s="105"/>
      <c r="S313" s="105"/>
    </row>
    <row r="314" spans="12:19" x14ac:dyDescent="0.2">
      <c r="L314"/>
      <c r="M314"/>
      <c r="N314"/>
      <c r="O314"/>
      <c r="P314"/>
      <c r="Q314" s="105"/>
      <c r="R314" s="105"/>
      <c r="S314" s="105"/>
    </row>
    <row r="315" spans="12:19" x14ac:dyDescent="0.2">
      <c r="L315"/>
      <c r="M315"/>
      <c r="N315"/>
      <c r="O315"/>
      <c r="P315"/>
      <c r="Q315" s="105"/>
      <c r="R315" s="105"/>
      <c r="S315" s="105"/>
    </row>
    <row r="316" spans="12:19" x14ac:dyDescent="0.2">
      <c r="L316"/>
      <c r="M316"/>
      <c r="N316"/>
      <c r="O316"/>
      <c r="P316"/>
      <c r="Q316" s="105"/>
      <c r="R316" s="105"/>
      <c r="S316" s="105"/>
    </row>
    <row r="317" spans="12:19" x14ac:dyDescent="0.2">
      <c r="L317"/>
      <c r="M317"/>
      <c r="N317"/>
      <c r="O317"/>
      <c r="P317"/>
      <c r="Q317" s="105"/>
      <c r="R317" s="105"/>
      <c r="S317" s="105"/>
    </row>
    <row r="318" spans="12:19" x14ac:dyDescent="0.2">
      <c r="L318"/>
      <c r="M318"/>
      <c r="N318"/>
      <c r="O318"/>
      <c r="P318"/>
      <c r="Q318" s="105"/>
      <c r="R318" s="105"/>
      <c r="S318" s="105"/>
    </row>
    <row r="319" spans="12:19" x14ac:dyDescent="0.2">
      <c r="L319"/>
      <c r="M319"/>
      <c r="N319"/>
      <c r="O319"/>
      <c r="P319"/>
      <c r="Q319" s="105"/>
      <c r="R319" s="105"/>
      <c r="S319" s="105"/>
    </row>
    <row r="320" spans="12:19" x14ac:dyDescent="0.2">
      <c r="L320"/>
      <c r="M320"/>
      <c r="N320"/>
      <c r="O320"/>
      <c r="P320"/>
      <c r="Q320" s="105"/>
      <c r="R320" s="105"/>
      <c r="S320" s="105"/>
    </row>
    <row r="321" spans="12:19" x14ac:dyDescent="0.2">
      <c r="L321"/>
      <c r="M321"/>
      <c r="N321"/>
      <c r="O321"/>
      <c r="P321"/>
      <c r="Q321" s="105"/>
      <c r="R321" s="105"/>
      <c r="S321" s="105"/>
    </row>
    <row r="322" spans="12:19" x14ac:dyDescent="0.2">
      <c r="L322"/>
      <c r="M322"/>
      <c r="N322"/>
      <c r="O322"/>
      <c r="P322"/>
      <c r="Q322" s="105"/>
      <c r="R322" s="105"/>
      <c r="S322" s="105"/>
    </row>
    <row r="323" spans="12:19" x14ac:dyDescent="0.2">
      <c r="L323"/>
      <c r="M323"/>
      <c r="N323"/>
      <c r="O323"/>
      <c r="P323"/>
      <c r="Q323" s="105"/>
      <c r="R323" s="105"/>
      <c r="S323" s="105"/>
    </row>
    <row r="324" spans="12:19" x14ac:dyDescent="0.2">
      <c r="L324"/>
      <c r="M324"/>
      <c r="N324"/>
      <c r="O324"/>
      <c r="P324"/>
      <c r="Q324" s="105"/>
      <c r="R324" s="105"/>
      <c r="S324" s="105"/>
    </row>
    <row r="325" spans="12:19" x14ac:dyDescent="0.2">
      <c r="L325"/>
      <c r="M325"/>
      <c r="N325"/>
      <c r="O325"/>
      <c r="P325"/>
      <c r="Q325" s="105"/>
      <c r="R325" s="105"/>
      <c r="S325" s="105"/>
    </row>
    <row r="326" spans="12:19" x14ac:dyDescent="0.2">
      <c r="L326"/>
      <c r="M326"/>
      <c r="N326"/>
      <c r="O326"/>
      <c r="P326"/>
      <c r="Q326" s="105"/>
      <c r="R326" s="105"/>
      <c r="S326" s="105"/>
    </row>
    <row r="327" spans="12:19" x14ac:dyDescent="0.2">
      <c r="L327"/>
      <c r="M327"/>
      <c r="N327"/>
      <c r="O327"/>
      <c r="P327"/>
      <c r="Q327" s="105"/>
      <c r="R327" s="105"/>
      <c r="S327" s="105"/>
    </row>
    <row r="328" spans="12:19" x14ac:dyDescent="0.2">
      <c r="L328"/>
      <c r="M328"/>
      <c r="N328"/>
      <c r="O328"/>
      <c r="P328"/>
      <c r="Q328" s="105"/>
      <c r="R328" s="105"/>
      <c r="S328" s="105"/>
    </row>
    <row r="329" spans="12:19" x14ac:dyDescent="0.2">
      <c r="L329"/>
      <c r="M329"/>
      <c r="N329"/>
      <c r="O329"/>
      <c r="P329"/>
      <c r="Q329" s="105"/>
      <c r="R329" s="105"/>
      <c r="S329" s="105"/>
    </row>
    <row r="330" spans="12:19" x14ac:dyDescent="0.2">
      <c r="L330"/>
      <c r="M330"/>
      <c r="N330"/>
      <c r="O330"/>
      <c r="P330"/>
      <c r="Q330" s="105"/>
      <c r="R330" s="105"/>
      <c r="S330" s="105"/>
    </row>
    <row r="331" spans="12:19" x14ac:dyDescent="0.2">
      <c r="L331"/>
      <c r="M331"/>
      <c r="N331"/>
      <c r="O331"/>
      <c r="P331"/>
      <c r="Q331" s="105"/>
      <c r="R331" s="105"/>
      <c r="S331" s="105"/>
    </row>
    <row r="332" spans="12:19" x14ac:dyDescent="0.2">
      <c r="L332"/>
      <c r="M332"/>
      <c r="N332"/>
      <c r="O332"/>
      <c r="P332"/>
      <c r="Q332" s="105"/>
      <c r="R332" s="105"/>
      <c r="S332" s="105"/>
    </row>
    <row r="333" spans="12:19" x14ac:dyDescent="0.2">
      <c r="L333"/>
      <c r="M333"/>
      <c r="N333"/>
      <c r="O333"/>
      <c r="P333"/>
      <c r="Q333" s="105"/>
      <c r="R333" s="105"/>
      <c r="S333" s="105"/>
    </row>
    <row r="334" spans="12:19" x14ac:dyDescent="0.2">
      <c r="L334"/>
      <c r="M334"/>
      <c r="N334"/>
      <c r="O334"/>
      <c r="P334"/>
      <c r="Q334" s="105"/>
      <c r="R334" s="105"/>
      <c r="S334" s="105"/>
    </row>
    <row r="335" spans="12:19" x14ac:dyDescent="0.2">
      <c r="L335"/>
      <c r="M335"/>
      <c r="N335"/>
      <c r="O335"/>
      <c r="P335"/>
      <c r="Q335" s="105"/>
      <c r="R335" s="105"/>
      <c r="S335" s="105"/>
    </row>
    <row r="336" spans="12:19" x14ac:dyDescent="0.2">
      <c r="L336"/>
      <c r="M336"/>
      <c r="N336"/>
      <c r="O336"/>
      <c r="P336"/>
      <c r="Q336" s="105"/>
      <c r="R336" s="105"/>
      <c r="S336" s="105"/>
    </row>
    <row r="337" spans="12:19" x14ac:dyDescent="0.2">
      <c r="L337"/>
      <c r="M337"/>
      <c r="N337"/>
      <c r="O337"/>
      <c r="P337"/>
      <c r="Q337" s="105"/>
      <c r="R337" s="105"/>
      <c r="S337" s="105"/>
    </row>
    <row r="338" spans="12:19" x14ac:dyDescent="0.2">
      <c r="L338"/>
      <c r="M338"/>
      <c r="N338"/>
      <c r="O338"/>
      <c r="P338"/>
      <c r="Q338" s="105"/>
      <c r="R338" s="105"/>
      <c r="S338" s="105"/>
    </row>
    <row r="339" spans="12:19" x14ac:dyDescent="0.2">
      <c r="L339"/>
      <c r="M339"/>
      <c r="N339"/>
      <c r="O339"/>
      <c r="P339"/>
      <c r="Q339" s="105"/>
      <c r="R339" s="105"/>
      <c r="S339" s="105"/>
    </row>
    <row r="340" spans="12:19" x14ac:dyDescent="0.2">
      <c r="L340"/>
      <c r="M340"/>
      <c r="N340"/>
      <c r="O340"/>
      <c r="P340"/>
      <c r="Q340" s="105"/>
      <c r="R340" s="105"/>
      <c r="S340" s="105"/>
    </row>
    <row r="341" spans="12:19" x14ac:dyDescent="0.2">
      <c r="L341"/>
      <c r="M341"/>
      <c r="N341"/>
      <c r="O341"/>
      <c r="P341"/>
      <c r="Q341" s="105"/>
      <c r="R341" s="105"/>
      <c r="S341" s="105"/>
    </row>
    <row r="342" spans="12:19" x14ac:dyDescent="0.2">
      <c r="L342"/>
      <c r="M342"/>
      <c r="N342"/>
      <c r="O342"/>
      <c r="P342"/>
      <c r="Q342" s="105"/>
      <c r="R342" s="105"/>
      <c r="S342" s="105"/>
    </row>
    <row r="343" spans="12:19" x14ac:dyDescent="0.2">
      <c r="L343"/>
      <c r="M343"/>
      <c r="N343"/>
      <c r="O343"/>
      <c r="P343"/>
      <c r="Q343" s="105"/>
      <c r="R343" s="105"/>
      <c r="S343" s="105"/>
    </row>
    <row r="344" spans="12:19" x14ac:dyDescent="0.2">
      <c r="L344"/>
      <c r="M344"/>
      <c r="N344"/>
      <c r="O344"/>
      <c r="P344"/>
      <c r="Q344" s="105"/>
      <c r="R344" s="105"/>
      <c r="S344" s="105"/>
    </row>
    <row r="345" spans="12:19" x14ac:dyDescent="0.2">
      <c r="L345"/>
      <c r="M345"/>
      <c r="N345"/>
      <c r="O345"/>
      <c r="P345"/>
      <c r="Q345" s="105"/>
      <c r="R345" s="105"/>
      <c r="S345" s="105"/>
    </row>
    <row r="346" spans="12:19" x14ac:dyDescent="0.2">
      <c r="L346"/>
      <c r="M346"/>
      <c r="N346"/>
      <c r="O346"/>
      <c r="P346"/>
      <c r="Q346" s="105"/>
      <c r="R346" s="105"/>
      <c r="S346" s="105"/>
    </row>
    <row r="347" spans="12:19" x14ac:dyDescent="0.2">
      <c r="L347"/>
      <c r="M347"/>
      <c r="N347"/>
      <c r="O347"/>
      <c r="P347"/>
      <c r="Q347" s="105"/>
      <c r="R347" s="105"/>
      <c r="S347" s="105"/>
    </row>
    <row r="348" spans="12:19" x14ac:dyDescent="0.2">
      <c r="L348"/>
      <c r="M348"/>
      <c r="N348"/>
      <c r="O348"/>
      <c r="P348"/>
      <c r="Q348" s="105"/>
      <c r="R348" s="105"/>
      <c r="S348" s="105"/>
    </row>
    <row r="349" spans="12:19" x14ac:dyDescent="0.2">
      <c r="L349"/>
      <c r="M349"/>
      <c r="N349"/>
      <c r="O349"/>
      <c r="P349"/>
      <c r="Q349" s="105"/>
      <c r="R349" s="105"/>
      <c r="S349" s="105"/>
    </row>
    <row r="350" spans="12:19" x14ac:dyDescent="0.2">
      <c r="L350"/>
      <c r="M350"/>
      <c r="N350"/>
      <c r="O350"/>
      <c r="P350"/>
      <c r="Q350" s="105"/>
      <c r="R350" s="105"/>
      <c r="S350" s="105"/>
    </row>
    <row r="351" spans="12:19" x14ac:dyDescent="0.2">
      <c r="L351"/>
      <c r="M351"/>
      <c r="N351"/>
      <c r="O351"/>
      <c r="P351"/>
      <c r="Q351" s="105"/>
      <c r="R351" s="105"/>
      <c r="S351" s="105"/>
    </row>
    <row r="352" spans="12:19" x14ac:dyDescent="0.2">
      <c r="L352"/>
      <c r="M352"/>
      <c r="N352"/>
      <c r="O352"/>
      <c r="P352"/>
      <c r="Q352" s="105"/>
      <c r="R352" s="105"/>
      <c r="S352" s="105"/>
    </row>
    <row r="353" spans="12:19" x14ac:dyDescent="0.2">
      <c r="L353"/>
      <c r="M353"/>
      <c r="N353"/>
      <c r="O353"/>
      <c r="P353"/>
      <c r="Q353" s="105"/>
      <c r="R353" s="105"/>
      <c r="S353" s="105"/>
    </row>
    <row r="354" spans="12:19" x14ac:dyDescent="0.2">
      <c r="L354"/>
      <c r="M354"/>
      <c r="N354"/>
      <c r="O354"/>
      <c r="P354"/>
      <c r="Q354" s="105"/>
      <c r="R354" s="105"/>
      <c r="S354" s="105"/>
    </row>
    <row r="355" spans="12:19" x14ac:dyDescent="0.2">
      <c r="L355"/>
      <c r="M355"/>
      <c r="N355"/>
      <c r="O355"/>
      <c r="P355"/>
      <c r="Q355" s="105"/>
      <c r="R355" s="105"/>
      <c r="S355" s="105"/>
    </row>
    <row r="356" spans="12:19" x14ac:dyDescent="0.2">
      <c r="L356"/>
      <c r="M356"/>
      <c r="N356"/>
      <c r="O356"/>
      <c r="P356"/>
      <c r="Q356" s="105"/>
      <c r="R356" s="105"/>
      <c r="S356" s="105"/>
    </row>
    <row r="357" spans="12:19" x14ac:dyDescent="0.2">
      <c r="L357"/>
      <c r="M357"/>
      <c r="N357"/>
      <c r="O357"/>
      <c r="P357"/>
      <c r="Q357" s="105"/>
      <c r="R357" s="105"/>
      <c r="S357" s="105"/>
    </row>
    <row r="358" spans="12:19" x14ac:dyDescent="0.2">
      <c r="L358"/>
      <c r="M358"/>
      <c r="N358"/>
      <c r="O358"/>
      <c r="P358"/>
      <c r="Q358" s="105"/>
      <c r="R358" s="105"/>
      <c r="S358" s="105"/>
    </row>
    <row r="359" spans="12:19" x14ac:dyDescent="0.2">
      <c r="L359"/>
      <c r="M359"/>
      <c r="N359"/>
      <c r="O359"/>
      <c r="P359"/>
      <c r="Q359" s="105"/>
      <c r="R359" s="105"/>
      <c r="S359" s="105"/>
    </row>
    <row r="360" spans="12:19" x14ac:dyDescent="0.2">
      <c r="L360"/>
      <c r="M360"/>
      <c r="N360"/>
      <c r="O360"/>
      <c r="P360"/>
      <c r="Q360" s="105"/>
      <c r="R360" s="105"/>
      <c r="S360" s="105"/>
    </row>
    <row r="361" spans="12:19" x14ac:dyDescent="0.2">
      <c r="L361"/>
      <c r="M361"/>
      <c r="N361"/>
      <c r="O361"/>
      <c r="P361"/>
      <c r="Q361" s="105"/>
      <c r="R361" s="105"/>
      <c r="S361" s="105"/>
    </row>
    <row r="362" spans="12:19" x14ac:dyDescent="0.2">
      <c r="L362"/>
      <c r="M362"/>
      <c r="N362"/>
      <c r="O362"/>
      <c r="P362"/>
      <c r="Q362" s="105"/>
      <c r="R362" s="105"/>
      <c r="S362" s="105"/>
    </row>
    <row r="363" spans="12:19" x14ac:dyDescent="0.2">
      <c r="L363"/>
      <c r="M363"/>
      <c r="N363"/>
      <c r="O363"/>
      <c r="P363"/>
      <c r="Q363" s="105"/>
      <c r="R363" s="105"/>
      <c r="S363" s="105"/>
    </row>
    <row r="364" spans="12:19" x14ac:dyDescent="0.2">
      <c r="L364"/>
      <c r="M364"/>
      <c r="N364"/>
      <c r="O364"/>
      <c r="P364"/>
      <c r="Q364" s="105"/>
      <c r="R364" s="105"/>
      <c r="S364" s="105"/>
    </row>
    <row r="365" spans="12:19" x14ac:dyDescent="0.2">
      <c r="L365"/>
      <c r="M365"/>
      <c r="N365"/>
      <c r="O365"/>
      <c r="P365"/>
      <c r="Q365" s="105"/>
      <c r="R365" s="105"/>
      <c r="S365" s="105"/>
    </row>
    <row r="366" spans="12:19" x14ac:dyDescent="0.2">
      <c r="L366"/>
      <c r="M366"/>
      <c r="N366"/>
      <c r="O366"/>
      <c r="P366"/>
      <c r="Q366" s="105"/>
      <c r="R366" s="105"/>
      <c r="S366" s="105"/>
    </row>
    <row r="367" spans="12:19" x14ac:dyDescent="0.2">
      <c r="L367"/>
      <c r="M367"/>
      <c r="N367"/>
      <c r="O367"/>
      <c r="P367"/>
      <c r="Q367" s="105"/>
      <c r="R367" s="105"/>
      <c r="S367" s="105"/>
    </row>
    <row r="368" spans="12:19" x14ac:dyDescent="0.2">
      <c r="L368"/>
      <c r="M368"/>
      <c r="N368"/>
      <c r="O368"/>
      <c r="P368"/>
      <c r="Q368" s="105"/>
      <c r="R368" s="105"/>
      <c r="S368" s="105"/>
    </row>
    <row r="369" spans="12:19" x14ac:dyDescent="0.2">
      <c r="L369"/>
      <c r="M369"/>
      <c r="N369"/>
      <c r="O369"/>
      <c r="P369"/>
      <c r="Q369" s="105"/>
      <c r="R369" s="105"/>
      <c r="S369" s="105"/>
    </row>
    <row r="370" spans="12:19" x14ac:dyDescent="0.2">
      <c r="L370"/>
      <c r="M370"/>
      <c r="N370"/>
      <c r="O370"/>
      <c r="P370"/>
      <c r="Q370" s="105"/>
      <c r="R370" s="105"/>
      <c r="S370" s="105"/>
    </row>
    <row r="371" spans="12:19" x14ac:dyDescent="0.2">
      <c r="L371"/>
      <c r="M371"/>
      <c r="N371"/>
      <c r="O371"/>
      <c r="P371"/>
      <c r="Q371" s="105"/>
      <c r="R371" s="105"/>
      <c r="S371" s="105"/>
    </row>
    <row r="372" spans="12:19" x14ac:dyDescent="0.2">
      <c r="L372"/>
      <c r="M372"/>
      <c r="N372"/>
      <c r="O372"/>
      <c r="P372"/>
      <c r="Q372" s="105"/>
      <c r="R372" s="105"/>
      <c r="S372" s="105"/>
    </row>
    <row r="373" spans="12:19" x14ac:dyDescent="0.2">
      <c r="L373"/>
      <c r="M373"/>
      <c r="N373"/>
      <c r="O373"/>
      <c r="P373"/>
      <c r="Q373" s="105"/>
      <c r="R373" s="105"/>
      <c r="S373" s="105"/>
    </row>
    <row r="374" spans="12:19" x14ac:dyDescent="0.2">
      <c r="L374"/>
      <c r="M374"/>
      <c r="N374"/>
      <c r="O374"/>
      <c r="P374"/>
      <c r="Q374" s="105"/>
      <c r="R374" s="105"/>
      <c r="S374" s="105"/>
    </row>
    <row r="375" spans="12:19" x14ac:dyDescent="0.2">
      <c r="L375"/>
      <c r="M375"/>
      <c r="N375"/>
      <c r="O375"/>
      <c r="P375"/>
      <c r="Q375" s="105"/>
      <c r="R375" s="105"/>
      <c r="S375" s="105"/>
    </row>
    <row r="376" spans="12:19" x14ac:dyDescent="0.2">
      <c r="L376"/>
      <c r="M376"/>
      <c r="N376"/>
      <c r="O376"/>
      <c r="P376"/>
      <c r="Q376" s="105"/>
      <c r="R376" s="105"/>
      <c r="S376" s="105"/>
    </row>
    <row r="377" spans="12:19" x14ac:dyDescent="0.2">
      <c r="L377"/>
      <c r="M377"/>
      <c r="N377"/>
      <c r="O377"/>
      <c r="P377"/>
      <c r="Q377" s="105"/>
      <c r="R377" s="105"/>
      <c r="S377" s="105"/>
    </row>
    <row r="378" spans="12:19" x14ac:dyDescent="0.2">
      <c r="L378"/>
      <c r="M378"/>
      <c r="N378"/>
      <c r="O378"/>
      <c r="P378"/>
      <c r="Q378" s="105"/>
      <c r="R378" s="105"/>
      <c r="S378" s="105"/>
    </row>
    <row r="379" spans="12:19" x14ac:dyDescent="0.2">
      <c r="L379"/>
      <c r="M379"/>
      <c r="N379"/>
      <c r="O379"/>
      <c r="P379"/>
      <c r="Q379" s="105"/>
      <c r="R379" s="105"/>
      <c r="S379" s="105"/>
    </row>
    <row r="380" spans="12:19" x14ac:dyDescent="0.2">
      <c r="L380"/>
      <c r="M380"/>
      <c r="N380"/>
      <c r="O380"/>
      <c r="P380"/>
      <c r="Q380" s="105"/>
      <c r="R380" s="105"/>
      <c r="S380" s="105"/>
    </row>
    <row r="381" spans="12:19" x14ac:dyDescent="0.2">
      <c r="L381"/>
      <c r="M381"/>
      <c r="N381"/>
      <c r="O381"/>
      <c r="P381"/>
      <c r="Q381" s="105"/>
      <c r="R381" s="105"/>
      <c r="S381" s="105"/>
    </row>
    <row r="382" spans="12:19" x14ac:dyDescent="0.2">
      <c r="L382"/>
      <c r="M382"/>
      <c r="N382"/>
      <c r="O382"/>
      <c r="P382"/>
      <c r="Q382" s="105"/>
      <c r="R382" s="105"/>
      <c r="S382" s="105"/>
    </row>
    <row r="383" spans="12:19" x14ac:dyDescent="0.2">
      <c r="L383"/>
      <c r="M383"/>
      <c r="N383"/>
      <c r="O383"/>
      <c r="P383"/>
      <c r="Q383" s="105"/>
      <c r="R383" s="105"/>
      <c r="S383" s="105"/>
    </row>
    <row r="384" spans="12:19" x14ac:dyDescent="0.2">
      <c r="L384"/>
      <c r="M384"/>
      <c r="N384"/>
      <c r="O384"/>
      <c r="P384"/>
      <c r="Q384" s="105"/>
      <c r="R384" s="105"/>
      <c r="S384" s="105"/>
    </row>
    <row r="385" spans="12:19" x14ac:dyDescent="0.2">
      <c r="L385"/>
      <c r="M385"/>
      <c r="N385"/>
      <c r="O385"/>
      <c r="P385"/>
      <c r="Q385" s="105"/>
      <c r="R385" s="105"/>
      <c r="S385" s="105"/>
    </row>
    <row r="386" spans="12:19" x14ac:dyDescent="0.2">
      <c r="L386"/>
      <c r="M386"/>
      <c r="N386"/>
      <c r="O386"/>
      <c r="P386"/>
      <c r="Q386" s="105"/>
      <c r="R386" s="105"/>
      <c r="S386" s="105"/>
    </row>
    <row r="387" spans="12:19" x14ac:dyDescent="0.2">
      <c r="L387"/>
      <c r="M387"/>
      <c r="N387"/>
      <c r="O387"/>
      <c r="P387"/>
      <c r="Q387" s="105"/>
      <c r="R387" s="105"/>
      <c r="S387" s="105"/>
    </row>
    <row r="388" spans="12:19" x14ac:dyDescent="0.2">
      <c r="L388"/>
      <c r="M388"/>
      <c r="N388"/>
      <c r="O388"/>
      <c r="P388"/>
      <c r="Q388" s="105"/>
      <c r="R388" s="105"/>
      <c r="S388" s="105"/>
    </row>
    <row r="389" spans="12:19" x14ac:dyDescent="0.2">
      <c r="L389"/>
      <c r="M389"/>
      <c r="N389"/>
      <c r="O389"/>
      <c r="P389"/>
      <c r="Q389" s="105"/>
      <c r="R389" s="105"/>
      <c r="S389" s="105"/>
    </row>
    <row r="390" spans="12:19" x14ac:dyDescent="0.2">
      <c r="L390"/>
      <c r="M390"/>
      <c r="N390"/>
      <c r="O390"/>
      <c r="P390"/>
      <c r="Q390" s="105"/>
      <c r="R390" s="105"/>
      <c r="S390" s="105"/>
    </row>
    <row r="391" spans="12:19" x14ac:dyDescent="0.2">
      <c r="L391"/>
      <c r="M391"/>
      <c r="N391"/>
      <c r="O391"/>
      <c r="P391"/>
      <c r="Q391" s="105"/>
      <c r="R391" s="105"/>
      <c r="S391" s="105"/>
    </row>
    <row r="392" spans="12:19" x14ac:dyDescent="0.2">
      <c r="L392"/>
      <c r="M392"/>
      <c r="N392"/>
      <c r="O392"/>
      <c r="P392"/>
      <c r="Q392" s="105"/>
      <c r="R392" s="105"/>
      <c r="S392" s="105"/>
    </row>
    <row r="393" spans="12:19" x14ac:dyDescent="0.2">
      <c r="L393"/>
      <c r="M393"/>
      <c r="N393"/>
      <c r="O393"/>
      <c r="P393"/>
      <c r="Q393" s="105"/>
      <c r="R393" s="105"/>
      <c r="S393" s="105"/>
    </row>
    <row r="394" spans="12:19" x14ac:dyDescent="0.2">
      <c r="L394"/>
      <c r="M394"/>
      <c r="N394"/>
      <c r="O394"/>
      <c r="P394"/>
      <c r="Q394" s="105"/>
      <c r="R394" s="105"/>
      <c r="S394" s="105"/>
    </row>
    <row r="395" spans="12:19" x14ac:dyDescent="0.2">
      <c r="L395"/>
      <c r="M395"/>
      <c r="N395"/>
      <c r="O395"/>
      <c r="P395"/>
      <c r="Q395" s="105"/>
      <c r="R395" s="105"/>
      <c r="S395" s="105"/>
    </row>
    <row r="396" spans="12:19" x14ac:dyDescent="0.2">
      <c r="L396"/>
      <c r="M396"/>
      <c r="N396"/>
      <c r="O396"/>
      <c r="P396"/>
      <c r="Q396" s="105"/>
      <c r="R396" s="105"/>
      <c r="S396" s="105"/>
    </row>
    <row r="397" spans="12:19" x14ac:dyDescent="0.2">
      <c r="L397"/>
      <c r="M397"/>
      <c r="N397"/>
      <c r="O397"/>
      <c r="P397"/>
      <c r="Q397" s="105"/>
      <c r="R397" s="105"/>
      <c r="S397" s="105"/>
    </row>
    <row r="398" spans="12:19" x14ac:dyDescent="0.2">
      <c r="L398"/>
      <c r="M398"/>
      <c r="N398"/>
      <c r="O398"/>
      <c r="P398"/>
      <c r="Q398" s="105"/>
      <c r="R398" s="105"/>
      <c r="S398" s="105"/>
    </row>
    <row r="399" spans="12:19" x14ac:dyDescent="0.2">
      <c r="L399"/>
      <c r="M399"/>
      <c r="N399"/>
      <c r="O399"/>
      <c r="P399"/>
      <c r="Q399" s="105"/>
      <c r="R399" s="105"/>
      <c r="S399" s="105"/>
    </row>
    <row r="400" spans="12:19" x14ac:dyDescent="0.2">
      <c r="L400"/>
      <c r="M400"/>
      <c r="N400"/>
      <c r="O400"/>
      <c r="P400"/>
      <c r="Q400" s="105"/>
      <c r="R400" s="105"/>
      <c r="S400" s="105"/>
    </row>
    <row r="401" spans="12:19" x14ac:dyDescent="0.2">
      <c r="L401"/>
      <c r="M401"/>
      <c r="N401"/>
      <c r="O401"/>
      <c r="P401"/>
      <c r="Q401" s="105"/>
      <c r="R401" s="105"/>
      <c r="S401" s="105"/>
    </row>
    <row r="402" spans="12:19" x14ac:dyDescent="0.2">
      <c r="L402"/>
      <c r="M402"/>
      <c r="N402"/>
      <c r="O402"/>
      <c r="P402"/>
      <c r="Q402" s="105"/>
      <c r="R402" s="105"/>
      <c r="S402" s="105"/>
    </row>
    <row r="403" spans="12:19" x14ac:dyDescent="0.2">
      <c r="L403"/>
      <c r="M403"/>
      <c r="N403"/>
      <c r="O403"/>
      <c r="P403"/>
      <c r="Q403" s="105"/>
      <c r="R403" s="105"/>
      <c r="S403" s="105"/>
    </row>
    <row r="404" spans="12:19" x14ac:dyDescent="0.2">
      <c r="L404"/>
      <c r="M404"/>
      <c r="N404"/>
      <c r="O404"/>
      <c r="P404"/>
      <c r="Q404" s="105"/>
      <c r="R404" s="105"/>
      <c r="S404" s="105"/>
    </row>
    <row r="405" spans="12:19" x14ac:dyDescent="0.2">
      <c r="L405"/>
      <c r="M405"/>
      <c r="N405"/>
      <c r="O405"/>
      <c r="P405"/>
      <c r="Q405" s="105"/>
      <c r="R405" s="105"/>
      <c r="S405" s="105"/>
    </row>
    <row r="406" spans="12:19" x14ac:dyDescent="0.2">
      <c r="L406"/>
      <c r="M406"/>
      <c r="N406"/>
      <c r="O406"/>
      <c r="P406"/>
      <c r="Q406" s="105"/>
      <c r="R406" s="105"/>
      <c r="S406" s="105"/>
    </row>
    <row r="407" spans="12:19" x14ac:dyDescent="0.2">
      <c r="L407"/>
      <c r="M407"/>
      <c r="N407"/>
      <c r="O407"/>
      <c r="P407"/>
      <c r="Q407" s="105"/>
      <c r="R407" s="105"/>
      <c r="S407" s="105"/>
    </row>
    <row r="408" spans="12:19" x14ac:dyDescent="0.2">
      <c r="L408"/>
      <c r="M408"/>
      <c r="N408"/>
      <c r="O408"/>
      <c r="P408"/>
      <c r="Q408" s="105"/>
      <c r="R408" s="105"/>
      <c r="S408" s="105"/>
    </row>
    <row r="409" spans="12:19" x14ac:dyDescent="0.2">
      <c r="L409"/>
      <c r="M409"/>
      <c r="N409"/>
      <c r="O409"/>
      <c r="P409"/>
      <c r="Q409" s="105"/>
      <c r="R409" s="105"/>
      <c r="S409" s="105"/>
    </row>
    <row r="410" spans="12:19" x14ac:dyDescent="0.2">
      <c r="L410"/>
      <c r="M410"/>
      <c r="N410"/>
      <c r="O410"/>
      <c r="P410"/>
      <c r="Q410" s="105"/>
      <c r="R410" s="105"/>
      <c r="S410" s="105"/>
    </row>
    <row r="411" spans="12:19" x14ac:dyDescent="0.2">
      <c r="L411"/>
      <c r="M411"/>
      <c r="N411"/>
      <c r="O411"/>
      <c r="P411"/>
      <c r="Q411" s="105"/>
      <c r="R411" s="105"/>
      <c r="S411" s="105"/>
    </row>
    <row r="412" spans="12:19" x14ac:dyDescent="0.2">
      <c r="L412"/>
      <c r="M412"/>
      <c r="N412"/>
      <c r="O412"/>
      <c r="P412"/>
      <c r="Q412" s="105"/>
      <c r="R412" s="105"/>
      <c r="S412" s="105"/>
    </row>
    <row r="413" spans="12:19" x14ac:dyDescent="0.2">
      <c r="L413"/>
      <c r="M413"/>
      <c r="N413"/>
      <c r="O413"/>
      <c r="P413"/>
      <c r="Q413" s="105"/>
      <c r="R413" s="105"/>
      <c r="S413" s="105"/>
    </row>
    <row r="414" spans="12:19" x14ac:dyDescent="0.2">
      <c r="L414"/>
      <c r="M414"/>
      <c r="N414"/>
      <c r="O414"/>
      <c r="P414"/>
      <c r="Q414" s="105"/>
      <c r="R414" s="105"/>
      <c r="S414" s="105"/>
    </row>
    <row r="415" spans="12:19" x14ac:dyDescent="0.2">
      <c r="L415"/>
      <c r="M415"/>
      <c r="N415"/>
      <c r="O415"/>
      <c r="P415"/>
      <c r="Q415" s="105"/>
      <c r="R415" s="105"/>
      <c r="S415" s="105"/>
    </row>
    <row r="416" spans="12:19" x14ac:dyDescent="0.2">
      <c r="L416"/>
      <c r="M416"/>
      <c r="N416"/>
      <c r="O416"/>
      <c r="P416"/>
      <c r="Q416" s="105"/>
      <c r="R416" s="105"/>
      <c r="S416" s="105"/>
    </row>
    <row r="417" spans="12:19" x14ac:dyDescent="0.2">
      <c r="L417"/>
      <c r="M417"/>
      <c r="N417"/>
      <c r="O417"/>
      <c r="P417"/>
      <c r="Q417" s="105"/>
      <c r="R417" s="105"/>
      <c r="S417" s="105"/>
    </row>
    <row r="418" spans="12:19" x14ac:dyDescent="0.2">
      <c r="L418"/>
      <c r="M418"/>
      <c r="N418"/>
      <c r="O418"/>
      <c r="P418"/>
      <c r="Q418" s="105"/>
      <c r="R418" s="105"/>
      <c r="S418" s="105"/>
    </row>
    <row r="419" spans="12:19" x14ac:dyDescent="0.2">
      <c r="L419"/>
      <c r="M419"/>
      <c r="N419"/>
      <c r="O419"/>
      <c r="P419"/>
      <c r="Q419" s="105"/>
      <c r="R419" s="105"/>
      <c r="S419" s="105"/>
    </row>
    <row r="420" spans="12:19" x14ac:dyDescent="0.2">
      <c r="L420"/>
      <c r="M420"/>
      <c r="N420"/>
      <c r="O420"/>
      <c r="P420"/>
      <c r="Q420" s="105"/>
      <c r="R420" s="105"/>
      <c r="S420" s="105"/>
    </row>
    <row r="421" spans="12:19" x14ac:dyDescent="0.2">
      <c r="L421"/>
      <c r="M421"/>
      <c r="N421"/>
      <c r="O421"/>
      <c r="P421"/>
      <c r="Q421" s="105"/>
      <c r="R421" s="105"/>
      <c r="S421" s="105"/>
    </row>
    <row r="422" spans="12:19" x14ac:dyDescent="0.2">
      <c r="L422"/>
      <c r="M422"/>
      <c r="N422"/>
      <c r="O422"/>
      <c r="P422"/>
      <c r="Q422" s="105"/>
      <c r="R422" s="105"/>
      <c r="S422" s="105"/>
    </row>
    <row r="423" spans="12:19" x14ac:dyDescent="0.2">
      <c r="L423"/>
      <c r="M423"/>
      <c r="N423"/>
      <c r="O423"/>
      <c r="P423"/>
      <c r="Q423" s="105"/>
      <c r="R423" s="105"/>
      <c r="S423" s="105"/>
    </row>
    <row r="424" spans="12:19" x14ac:dyDescent="0.2">
      <c r="L424"/>
      <c r="M424"/>
      <c r="N424"/>
      <c r="O424"/>
      <c r="P424"/>
      <c r="Q424" s="105"/>
      <c r="R424" s="105"/>
      <c r="S424" s="105"/>
    </row>
    <row r="425" spans="12:19" x14ac:dyDescent="0.2">
      <c r="L425"/>
      <c r="M425"/>
      <c r="N425"/>
      <c r="O425"/>
      <c r="P425"/>
      <c r="Q425" s="105"/>
      <c r="R425" s="105"/>
      <c r="S425" s="105"/>
    </row>
    <row r="426" spans="12:19" x14ac:dyDescent="0.2">
      <c r="L426"/>
      <c r="M426"/>
      <c r="N426"/>
      <c r="O426"/>
      <c r="P426"/>
      <c r="Q426" s="105"/>
      <c r="R426" s="105"/>
      <c r="S426" s="105"/>
    </row>
    <row r="427" spans="12:19" x14ac:dyDescent="0.2">
      <c r="L427"/>
      <c r="M427"/>
      <c r="N427"/>
      <c r="O427"/>
      <c r="P427"/>
      <c r="Q427" s="105"/>
      <c r="R427" s="105"/>
      <c r="S427" s="105"/>
    </row>
    <row r="428" spans="12:19" x14ac:dyDescent="0.2">
      <c r="L428"/>
      <c r="M428"/>
      <c r="N428"/>
      <c r="O428"/>
      <c r="P428"/>
      <c r="Q428" s="105"/>
      <c r="R428" s="105"/>
      <c r="S428" s="105"/>
    </row>
    <row r="429" spans="12:19" x14ac:dyDescent="0.2">
      <c r="L429"/>
      <c r="M429"/>
      <c r="N429"/>
      <c r="O429"/>
      <c r="P429"/>
      <c r="Q429" s="105"/>
      <c r="R429" s="105"/>
      <c r="S429" s="105"/>
    </row>
    <row r="430" spans="12:19" x14ac:dyDescent="0.2">
      <c r="L430"/>
      <c r="M430"/>
      <c r="N430"/>
      <c r="O430"/>
      <c r="P430"/>
      <c r="Q430" s="105"/>
      <c r="R430" s="105"/>
      <c r="S430" s="105"/>
    </row>
    <row r="431" spans="12:19" x14ac:dyDescent="0.2">
      <c r="L431"/>
      <c r="M431"/>
      <c r="N431"/>
      <c r="O431"/>
      <c r="P431"/>
      <c r="Q431" s="105"/>
      <c r="R431" s="105"/>
      <c r="S431" s="105"/>
    </row>
    <row r="432" spans="12:19" x14ac:dyDescent="0.2">
      <c r="L432"/>
      <c r="M432"/>
      <c r="N432"/>
      <c r="O432"/>
      <c r="P432"/>
      <c r="Q432" s="105"/>
      <c r="R432" s="105"/>
      <c r="S432" s="105"/>
    </row>
    <row r="433" spans="12:19" x14ac:dyDescent="0.2">
      <c r="L433"/>
      <c r="M433"/>
      <c r="N433"/>
      <c r="O433"/>
      <c r="P433"/>
      <c r="Q433" s="105"/>
      <c r="R433" s="105"/>
      <c r="S433" s="105"/>
    </row>
    <row r="434" spans="12:19" x14ac:dyDescent="0.2">
      <c r="L434"/>
      <c r="M434"/>
      <c r="N434"/>
      <c r="O434"/>
      <c r="P434"/>
      <c r="Q434" s="105"/>
      <c r="R434" s="105"/>
      <c r="S434" s="105"/>
    </row>
    <row r="435" spans="12:19" x14ac:dyDescent="0.2">
      <c r="L435"/>
      <c r="M435"/>
      <c r="N435"/>
      <c r="O435"/>
      <c r="P435"/>
      <c r="Q435" s="105"/>
      <c r="R435" s="105"/>
      <c r="S435" s="105"/>
    </row>
    <row r="436" spans="12:19" x14ac:dyDescent="0.2">
      <c r="L436"/>
      <c r="M436"/>
      <c r="N436"/>
      <c r="O436"/>
      <c r="P436"/>
      <c r="Q436" s="105"/>
      <c r="R436" s="105"/>
      <c r="S436" s="105"/>
    </row>
    <row r="437" spans="12:19" x14ac:dyDescent="0.2">
      <c r="L437"/>
      <c r="M437"/>
      <c r="N437"/>
      <c r="O437"/>
      <c r="P437"/>
      <c r="Q437" s="105"/>
      <c r="R437" s="105"/>
      <c r="S437" s="105"/>
    </row>
    <row r="438" spans="12:19" x14ac:dyDescent="0.2">
      <c r="L438"/>
      <c r="M438"/>
      <c r="N438"/>
      <c r="O438"/>
      <c r="P438"/>
      <c r="Q438" s="105"/>
      <c r="R438" s="105"/>
      <c r="S438" s="105"/>
    </row>
    <row r="439" spans="12:19" x14ac:dyDescent="0.2">
      <c r="L439"/>
      <c r="M439"/>
      <c r="N439"/>
      <c r="O439"/>
      <c r="P439"/>
      <c r="Q439" s="105"/>
      <c r="R439" s="105"/>
      <c r="S439" s="105"/>
    </row>
    <row r="440" spans="12:19" x14ac:dyDescent="0.2">
      <c r="L440"/>
      <c r="M440"/>
      <c r="N440"/>
      <c r="O440"/>
      <c r="P440"/>
      <c r="Q440" s="105"/>
      <c r="R440" s="105"/>
      <c r="S440" s="105"/>
    </row>
    <row r="441" spans="12:19" x14ac:dyDescent="0.2">
      <c r="L441"/>
      <c r="M441"/>
      <c r="N441"/>
      <c r="O441"/>
      <c r="P441"/>
      <c r="Q441" s="105"/>
      <c r="R441" s="105"/>
      <c r="S441" s="105"/>
    </row>
    <row r="442" spans="12:19" x14ac:dyDescent="0.2">
      <c r="L442"/>
      <c r="M442"/>
      <c r="N442"/>
      <c r="O442"/>
      <c r="P442"/>
      <c r="Q442" s="105"/>
      <c r="R442" s="105"/>
      <c r="S442" s="105"/>
    </row>
    <row r="443" spans="12:19" x14ac:dyDescent="0.2">
      <c r="L443"/>
      <c r="M443"/>
      <c r="N443"/>
      <c r="O443"/>
      <c r="P443"/>
      <c r="Q443" s="105"/>
      <c r="R443" s="105"/>
      <c r="S443" s="105"/>
    </row>
    <row r="444" spans="12:19" x14ac:dyDescent="0.2">
      <c r="L444"/>
      <c r="M444"/>
      <c r="N444"/>
      <c r="O444"/>
      <c r="P444"/>
      <c r="Q444" s="105"/>
      <c r="R444" s="105"/>
      <c r="S444" s="105"/>
    </row>
    <row r="445" spans="12:19" x14ac:dyDescent="0.2">
      <c r="L445"/>
      <c r="M445"/>
      <c r="N445"/>
      <c r="O445"/>
      <c r="P445"/>
      <c r="Q445" s="105"/>
      <c r="R445" s="105"/>
      <c r="S445" s="105"/>
    </row>
    <row r="446" spans="12:19" x14ac:dyDescent="0.2">
      <c r="L446"/>
      <c r="M446"/>
      <c r="N446"/>
      <c r="O446"/>
      <c r="P446"/>
      <c r="Q446" s="105"/>
      <c r="R446" s="105"/>
      <c r="S446" s="105"/>
    </row>
    <row r="447" spans="12:19" x14ac:dyDescent="0.2">
      <c r="L447"/>
      <c r="M447"/>
      <c r="N447"/>
      <c r="O447"/>
      <c r="P447"/>
      <c r="Q447" s="105"/>
      <c r="R447" s="105"/>
      <c r="S447" s="105"/>
    </row>
    <row r="448" spans="12:19" x14ac:dyDescent="0.2">
      <c r="L448"/>
      <c r="M448"/>
      <c r="N448"/>
      <c r="O448"/>
      <c r="P448"/>
      <c r="Q448" s="105"/>
      <c r="R448" s="105"/>
      <c r="S448" s="105"/>
    </row>
    <row r="449" spans="12:19" x14ac:dyDescent="0.2">
      <c r="L449"/>
      <c r="M449"/>
      <c r="N449"/>
      <c r="O449"/>
      <c r="P449"/>
      <c r="Q449" s="105"/>
      <c r="R449" s="105"/>
      <c r="S449" s="105"/>
    </row>
    <row r="450" spans="12:19" x14ac:dyDescent="0.2">
      <c r="L450"/>
      <c r="M450"/>
      <c r="N450"/>
      <c r="O450"/>
      <c r="P450"/>
      <c r="Q450" s="105"/>
      <c r="R450" s="105"/>
      <c r="S450" s="105"/>
    </row>
    <row r="451" spans="12:19" x14ac:dyDescent="0.2">
      <c r="L451"/>
      <c r="M451"/>
      <c r="N451"/>
      <c r="O451"/>
      <c r="P451"/>
      <c r="Q451" s="105"/>
      <c r="R451" s="105"/>
      <c r="S451" s="105"/>
    </row>
    <row r="452" spans="12:19" x14ac:dyDescent="0.2">
      <c r="L452"/>
      <c r="M452"/>
      <c r="N452"/>
      <c r="O452"/>
      <c r="P452"/>
      <c r="Q452" s="105"/>
      <c r="R452" s="105"/>
      <c r="S452" s="105"/>
    </row>
    <row r="453" spans="12:19" x14ac:dyDescent="0.2">
      <c r="L453"/>
      <c r="M453"/>
      <c r="N453"/>
      <c r="O453"/>
      <c r="P453"/>
      <c r="Q453" s="105"/>
      <c r="R453" s="105"/>
      <c r="S453" s="105"/>
    </row>
    <row r="454" spans="12:19" x14ac:dyDescent="0.2">
      <c r="L454"/>
      <c r="M454"/>
      <c r="N454"/>
      <c r="O454"/>
      <c r="P454"/>
      <c r="Q454" s="105"/>
      <c r="R454" s="105"/>
      <c r="S454" s="105"/>
    </row>
    <row r="455" spans="12:19" x14ac:dyDescent="0.2">
      <c r="L455"/>
      <c r="M455"/>
      <c r="N455"/>
      <c r="O455"/>
      <c r="P455"/>
      <c r="Q455" s="105"/>
      <c r="R455" s="105"/>
      <c r="S455" s="105"/>
    </row>
    <row r="456" spans="12:19" x14ac:dyDescent="0.2">
      <c r="L456"/>
      <c r="M456"/>
      <c r="N456"/>
      <c r="O456"/>
      <c r="P456"/>
      <c r="Q456" s="105"/>
      <c r="R456" s="105"/>
      <c r="S456" s="105"/>
    </row>
    <row r="457" spans="12:19" x14ac:dyDescent="0.2">
      <c r="L457"/>
      <c r="M457"/>
      <c r="N457"/>
      <c r="O457"/>
      <c r="P457"/>
      <c r="Q457" s="105"/>
      <c r="R457" s="105"/>
      <c r="S457" s="105"/>
    </row>
    <row r="458" spans="12:19" x14ac:dyDescent="0.2">
      <c r="L458"/>
      <c r="M458"/>
      <c r="N458"/>
      <c r="O458"/>
      <c r="P458"/>
      <c r="Q458" s="105"/>
      <c r="R458" s="105"/>
      <c r="S458" s="105"/>
    </row>
    <row r="459" spans="12:19" x14ac:dyDescent="0.2">
      <c r="L459"/>
      <c r="M459"/>
      <c r="N459"/>
      <c r="O459"/>
      <c r="P459"/>
      <c r="Q459" s="105"/>
      <c r="R459" s="105"/>
      <c r="S459" s="105"/>
    </row>
    <row r="460" spans="12:19" x14ac:dyDescent="0.2">
      <c r="L460"/>
      <c r="M460"/>
      <c r="N460"/>
      <c r="O460"/>
      <c r="P460"/>
      <c r="Q460" s="105"/>
      <c r="R460" s="105"/>
      <c r="S460" s="105"/>
    </row>
    <row r="461" spans="12:19" x14ac:dyDescent="0.2">
      <c r="L461"/>
      <c r="M461"/>
      <c r="N461"/>
      <c r="O461"/>
      <c r="P461"/>
      <c r="Q461" s="105"/>
      <c r="R461" s="105"/>
      <c r="S461" s="105"/>
    </row>
    <row r="462" spans="12:19" x14ac:dyDescent="0.2">
      <c r="L462"/>
      <c r="M462"/>
      <c r="N462"/>
      <c r="O462"/>
      <c r="P462"/>
      <c r="Q462" s="105"/>
      <c r="R462" s="105"/>
      <c r="S462" s="105"/>
    </row>
    <row r="463" spans="12:19" x14ac:dyDescent="0.2">
      <c r="L463"/>
      <c r="M463"/>
      <c r="N463"/>
      <c r="O463"/>
      <c r="P463"/>
      <c r="Q463" s="105"/>
      <c r="R463" s="105"/>
      <c r="S463" s="105"/>
    </row>
    <row r="464" spans="12:19" x14ac:dyDescent="0.2">
      <c r="L464"/>
      <c r="M464"/>
      <c r="N464"/>
      <c r="O464"/>
      <c r="P464"/>
      <c r="Q464" s="105"/>
      <c r="R464" s="105"/>
      <c r="S464" s="105"/>
    </row>
    <row r="465" spans="12:19" x14ac:dyDescent="0.2">
      <c r="L465"/>
      <c r="M465"/>
      <c r="N465"/>
      <c r="O465"/>
      <c r="P465"/>
      <c r="Q465" s="105"/>
      <c r="R465" s="105"/>
      <c r="S465" s="105"/>
    </row>
    <row r="466" spans="12:19" x14ac:dyDescent="0.2">
      <c r="L466"/>
      <c r="M466"/>
      <c r="N466"/>
      <c r="O466"/>
      <c r="P466"/>
      <c r="Q466" s="105"/>
      <c r="R466" s="105"/>
      <c r="S466" s="105"/>
    </row>
    <row r="467" spans="12:19" x14ac:dyDescent="0.2">
      <c r="L467"/>
      <c r="M467"/>
      <c r="N467"/>
      <c r="O467"/>
      <c r="P467"/>
      <c r="Q467" s="105"/>
      <c r="R467" s="105"/>
      <c r="S467" s="105"/>
    </row>
    <row r="468" spans="12:19" x14ac:dyDescent="0.2">
      <c r="L468"/>
      <c r="M468"/>
      <c r="N468"/>
      <c r="O468"/>
      <c r="P468"/>
      <c r="Q468" s="105"/>
      <c r="R468" s="105"/>
      <c r="S468" s="105"/>
    </row>
    <row r="469" spans="12:19" x14ac:dyDescent="0.2">
      <c r="L469"/>
      <c r="M469"/>
      <c r="N469"/>
      <c r="O469"/>
      <c r="P469"/>
      <c r="Q469" s="105"/>
      <c r="R469" s="105"/>
      <c r="S469" s="105"/>
    </row>
    <row r="470" spans="12:19" x14ac:dyDescent="0.2">
      <c r="L470"/>
      <c r="M470"/>
      <c r="N470"/>
      <c r="O470"/>
      <c r="P470"/>
      <c r="Q470" s="105"/>
      <c r="R470" s="105"/>
      <c r="S470" s="105"/>
    </row>
    <row r="471" spans="12:19" x14ac:dyDescent="0.2">
      <c r="L471"/>
      <c r="M471"/>
      <c r="N471"/>
      <c r="O471"/>
      <c r="P471"/>
      <c r="Q471" s="105"/>
      <c r="R471" s="105"/>
      <c r="S471" s="105"/>
    </row>
    <row r="472" spans="12:19" x14ac:dyDescent="0.2">
      <c r="L472"/>
      <c r="M472"/>
      <c r="N472"/>
      <c r="O472"/>
      <c r="P472"/>
      <c r="Q472" s="105"/>
      <c r="R472" s="105"/>
      <c r="S472" s="105"/>
    </row>
    <row r="473" spans="12:19" x14ac:dyDescent="0.2">
      <c r="L473"/>
      <c r="M473"/>
      <c r="N473"/>
      <c r="O473"/>
      <c r="P473"/>
      <c r="Q473" s="105"/>
      <c r="R473" s="105"/>
      <c r="S473" s="105"/>
    </row>
    <row r="474" spans="12:19" x14ac:dyDescent="0.2">
      <c r="L474"/>
      <c r="M474"/>
      <c r="N474"/>
      <c r="O474"/>
      <c r="P474"/>
      <c r="Q474" s="105"/>
      <c r="R474" s="105"/>
      <c r="S474" s="105"/>
    </row>
    <row r="475" spans="12:19" x14ac:dyDescent="0.2">
      <c r="L475"/>
      <c r="M475"/>
      <c r="N475"/>
      <c r="O475"/>
      <c r="P475"/>
      <c r="Q475" s="105"/>
      <c r="R475" s="105"/>
      <c r="S475" s="105"/>
    </row>
    <row r="476" spans="12:19" x14ac:dyDescent="0.2">
      <c r="L476"/>
      <c r="M476"/>
      <c r="N476"/>
      <c r="O476"/>
      <c r="P476"/>
      <c r="Q476" s="105"/>
      <c r="R476" s="105"/>
      <c r="S476" s="105"/>
    </row>
    <row r="477" spans="12:19" x14ac:dyDescent="0.2">
      <c r="L477"/>
      <c r="M477"/>
      <c r="N477"/>
      <c r="O477"/>
      <c r="P477"/>
      <c r="Q477" s="105"/>
      <c r="R477" s="105"/>
      <c r="S477" s="105"/>
    </row>
    <row r="478" spans="12:19" x14ac:dyDescent="0.2">
      <c r="L478"/>
      <c r="M478"/>
      <c r="N478"/>
      <c r="O478"/>
      <c r="P478"/>
      <c r="Q478" s="105"/>
      <c r="R478" s="105"/>
      <c r="S478" s="105"/>
    </row>
    <row r="479" spans="12:19" x14ac:dyDescent="0.2">
      <c r="L479"/>
      <c r="M479"/>
      <c r="N479"/>
      <c r="O479"/>
      <c r="P479"/>
      <c r="Q479" s="105"/>
      <c r="R479" s="105"/>
      <c r="S479" s="105"/>
    </row>
    <row r="480" spans="12:19" x14ac:dyDescent="0.2">
      <c r="L480"/>
      <c r="M480"/>
      <c r="N480"/>
      <c r="O480"/>
      <c r="P480"/>
      <c r="Q480" s="105"/>
      <c r="R480" s="105"/>
      <c r="S480" s="105"/>
    </row>
    <row r="481" spans="12:19" x14ac:dyDescent="0.2">
      <c r="L481"/>
      <c r="M481"/>
      <c r="N481"/>
      <c r="O481"/>
      <c r="P481"/>
      <c r="Q481" s="105"/>
      <c r="R481" s="105"/>
      <c r="S481" s="105"/>
    </row>
    <row r="482" spans="12:19" x14ac:dyDescent="0.2">
      <c r="L482"/>
      <c r="M482"/>
      <c r="N482"/>
      <c r="O482"/>
      <c r="P482"/>
      <c r="Q482" s="105"/>
      <c r="R482" s="105"/>
      <c r="S482" s="105"/>
    </row>
    <row r="483" spans="12:19" x14ac:dyDescent="0.2">
      <c r="L483"/>
      <c r="M483"/>
      <c r="N483"/>
      <c r="O483"/>
      <c r="P483"/>
      <c r="Q483" s="105"/>
      <c r="R483" s="105"/>
      <c r="S483" s="105"/>
    </row>
    <row r="484" spans="12:19" x14ac:dyDescent="0.2">
      <c r="L484"/>
      <c r="M484"/>
      <c r="N484"/>
      <c r="O484"/>
      <c r="P484"/>
      <c r="Q484" s="105"/>
      <c r="R484" s="105"/>
      <c r="S484" s="105"/>
    </row>
    <row r="485" spans="12:19" x14ac:dyDescent="0.2">
      <c r="L485"/>
      <c r="M485"/>
      <c r="N485"/>
      <c r="O485"/>
      <c r="P485"/>
      <c r="Q485" s="105"/>
      <c r="R485" s="105"/>
      <c r="S485" s="105"/>
    </row>
    <row r="486" spans="12:19" x14ac:dyDescent="0.2">
      <c r="L486"/>
      <c r="M486"/>
      <c r="N486"/>
      <c r="O486"/>
      <c r="P486"/>
      <c r="Q486" s="105"/>
      <c r="R486" s="105"/>
      <c r="S486" s="105"/>
    </row>
    <row r="487" spans="12:19" x14ac:dyDescent="0.2">
      <c r="L487"/>
      <c r="M487"/>
      <c r="N487"/>
      <c r="O487"/>
      <c r="P487"/>
      <c r="Q487" s="105"/>
      <c r="R487" s="105"/>
      <c r="S487" s="105"/>
    </row>
    <row r="488" spans="12:19" x14ac:dyDescent="0.2">
      <c r="L488"/>
      <c r="M488"/>
      <c r="N488"/>
      <c r="O488"/>
      <c r="P488"/>
      <c r="Q488" s="105"/>
      <c r="R488" s="105"/>
      <c r="S488" s="105"/>
    </row>
    <row r="489" spans="12:19" x14ac:dyDescent="0.2">
      <c r="L489"/>
      <c r="M489"/>
      <c r="N489"/>
      <c r="O489"/>
      <c r="P489"/>
      <c r="Q489" s="105"/>
      <c r="R489" s="105"/>
      <c r="S489" s="105"/>
    </row>
    <row r="490" spans="12:19" x14ac:dyDescent="0.2">
      <c r="L490"/>
      <c r="M490"/>
      <c r="N490"/>
      <c r="O490"/>
      <c r="P490"/>
      <c r="Q490" s="105"/>
      <c r="R490" s="105"/>
      <c r="S490" s="105"/>
    </row>
    <row r="491" spans="12:19" x14ac:dyDescent="0.2">
      <c r="L491"/>
      <c r="M491"/>
      <c r="N491"/>
      <c r="O491"/>
      <c r="P491"/>
      <c r="Q491" s="105"/>
      <c r="R491" s="105"/>
      <c r="S491" s="105"/>
    </row>
    <row r="492" spans="12:19" x14ac:dyDescent="0.2">
      <c r="L492"/>
      <c r="M492"/>
      <c r="N492"/>
      <c r="O492"/>
      <c r="P492"/>
      <c r="Q492" s="105"/>
      <c r="R492" s="105"/>
      <c r="S492" s="105"/>
    </row>
    <row r="493" spans="12:19" x14ac:dyDescent="0.2">
      <c r="L493"/>
      <c r="M493"/>
      <c r="N493"/>
      <c r="O493"/>
      <c r="P493"/>
      <c r="Q493" s="105"/>
      <c r="R493" s="105"/>
      <c r="S493" s="105"/>
    </row>
    <row r="494" spans="12:19" x14ac:dyDescent="0.2">
      <c r="L494"/>
      <c r="M494"/>
      <c r="N494"/>
      <c r="O494"/>
      <c r="P494"/>
      <c r="Q494" s="105"/>
      <c r="R494" s="105"/>
      <c r="S494" s="105"/>
    </row>
    <row r="495" spans="12:19" x14ac:dyDescent="0.2">
      <c r="L495"/>
      <c r="M495"/>
      <c r="N495"/>
      <c r="O495"/>
      <c r="P495"/>
      <c r="Q495" s="105"/>
      <c r="R495" s="105"/>
      <c r="S495" s="105"/>
    </row>
    <row r="496" spans="12:19" x14ac:dyDescent="0.2">
      <c r="L496"/>
      <c r="M496"/>
      <c r="N496"/>
      <c r="O496"/>
      <c r="P496"/>
      <c r="Q496" s="105"/>
      <c r="R496" s="105"/>
      <c r="S496" s="105"/>
    </row>
    <row r="497" spans="12:19" x14ac:dyDescent="0.2">
      <c r="L497"/>
      <c r="M497"/>
      <c r="N497"/>
      <c r="O497"/>
      <c r="P497"/>
      <c r="Q497" s="105"/>
      <c r="R497" s="105"/>
      <c r="S497" s="105"/>
    </row>
    <row r="498" spans="12:19" x14ac:dyDescent="0.2">
      <c r="L498"/>
      <c r="M498"/>
      <c r="N498"/>
      <c r="O498"/>
      <c r="P498"/>
      <c r="Q498" s="105"/>
      <c r="R498" s="105"/>
      <c r="S498" s="105"/>
    </row>
    <row r="499" spans="12:19" x14ac:dyDescent="0.2">
      <c r="L499"/>
      <c r="M499"/>
      <c r="N499"/>
      <c r="O499"/>
      <c r="P499"/>
      <c r="Q499" s="105"/>
      <c r="R499" s="105"/>
      <c r="S499" s="105"/>
    </row>
    <row r="500" spans="12:19" x14ac:dyDescent="0.2">
      <c r="L500"/>
      <c r="M500"/>
      <c r="N500"/>
      <c r="O500"/>
      <c r="P500"/>
      <c r="Q500" s="105"/>
      <c r="R500" s="105"/>
      <c r="S500" s="105"/>
    </row>
    <row r="501" spans="12:19" x14ac:dyDescent="0.2">
      <c r="L501"/>
      <c r="M501"/>
      <c r="N501"/>
      <c r="O501"/>
      <c r="P501"/>
      <c r="Q501" s="105"/>
      <c r="R501" s="105"/>
      <c r="S501" s="105"/>
    </row>
    <row r="502" spans="12:19" x14ac:dyDescent="0.2">
      <c r="L502"/>
      <c r="M502"/>
      <c r="N502"/>
      <c r="O502"/>
      <c r="P502"/>
      <c r="Q502" s="105"/>
      <c r="R502" s="105"/>
      <c r="S502" s="105"/>
    </row>
    <row r="503" spans="12:19" x14ac:dyDescent="0.2">
      <c r="L503"/>
      <c r="M503"/>
      <c r="N503"/>
      <c r="O503"/>
      <c r="P503"/>
      <c r="Q503" s="105"/>
      <c r="R503" s="105"/>
      <c r="S503" s="105"/>
    </row>
    <row r="504" spans="12:19" x14ac:dyDescent="0.2">
      <c r="L504"/>
      <c r="M504"/>
      <c r="N504"/>
      <c r="O504"/>
      <c r="P504"/>
      <c r="Q504" s="105"/>
      <c r="R504" s="105"/>
      <c r="S504" s="105"/>
    </row>
    <row r="505" spans="12:19" x14ac:dyDescent="0.2">
      <c r="L505"/>
      <c r="M505"/>
      <c r="N505"/>
      <c r="O505"/>
      <c r="P505"/>
      <c r="Q505" s="105"/>
      <c r="R505" s="105"/>
      <c r="S505" s="105"/>
    </row>
    <row r="506" spans="12:19" x14ac:dyDescent="0.2">
      <c r="L506"/>
      <c r="M506"/>
      <c r="N506"/>
      <c r="O506"/>
      <c r="P506"/>
      <c r="Q506" s="105"/>
      <c r="R506" s="105"/>
      <c r="S506" s="105"/>
    </row>
    <row r="507" spans="12:19" x14ac:dyDescent="0.2">
      <c r="L507"/>
      <c r="M507"/>
      <c r="N507"/>
      <c r="O507"/>
      <c r="P507"/>
      <c r="Q507" s="105"/>
      <c r="R507" s="105"/>
      <c r="S507" s="105"/>
    </row>
    <row r="508" spans="12:19" x14ac:dyDescent="0.2">
      <c r="L508"/>
      <c r="M508"/>
      <c r="N508"/>
      <c r="O508"/>
      <c r="P508"/>
      <c r="Q508" s="105"/>
      <c r="R508" s="105"/>
      <c r="S508" s="105"/>
    </row>
    <row r="509" spans="12:19" x14ac:dyDescent="0.2">
      <c r="L509"/>
      <c r="M509"/>
      <c r="N509"/>
      <c r="O509"/>
      <c r="P509"/>
      <c r="Q509" s="105"/>
      <c r="R509" s="105"/>
      <c r="S509" s="105"/>
    </row>
    <row r="510" spans="12:19" x14ac:dyDescent="0.2">
      <c r="L510"/>
      <c r="M510"/>
      <c r="N510"/>
      <c r="O510"/>
      <c r="P510"/>
      <c r="Q510" s="105"/>
      <c r="R510" s="105"/>
      <c r="S510" s="105"/>
    </row>
    <row r="511" spans="12:19" x14ac:dyDescent="0.2">
      <c r="L511"/>
      <c r="M511"/>
      <c r="N511"/>
      <c r="O511"/>
      <c r="P511"/>
      <c r="Q511" s="105"/>
      <c r="R511" s="105"/>
      <c r="S511" s="105"/>
    </row>
    <row r="512" spans="12:19" x14ac:dyDescent="0.2">
      <c r="L512"/>
      <c r="M512"/>
      <c r="N512"/>
      <c r="O512"/>
      <c r="P512"/>
      <c r="Q512" s="105"/>
      <c r="R512" s="105"/>
      <c r="S512" s="105"/>
    </row>
    <row r="513" spans="12:19" x14ac:dyDescent="0.2">
      <c r="L513"/>
      <c r="M513"/>
      <c r="N513"/>
      <c r="O513"/>
      <c r="P513"/>
      <c r="Q513" s="105"/>
      <c r="R513" s="105"/>
      <c r="S513" s="105"/>
    </row>
    <row r="514" spans="12:19" x14ac:dyDescent="0.2">
      <c r="L514"/>
      <c r="M514"/>
      <c r="N514"/>
      <c r="O514"/>
      <c r="P514"/>
      <c r="Q514" s="105"/>
      <c r="R514" s="105"/>
      <c r="S514" s="105"/>
    </row>
    <row r="515" spans="12:19" x14ac:dyDescent="0.2">
      <c r="L515"/>
      <c r="M515"/>
      <c r="N515"/>
      <c r="O515"/>
      <c r="P515"/>
      <c r="Q515" s="105"/>
      <c r="R515" s="105"/>
      <c r="S515" s="105"/>
    </row>
    <row r="516" spans="12:19" x14ac:dyDescent="0.2">
      <c r="L516"/>
      <c r="M516"/>
      <c r="N516"/>
      <c r="O516"/>
      <c r="P516"/>
      <c r="Q516" s="105"/>
      <c r="R516" s="105"/>
      <c r="S516" s="105"/>
    </row>
    <row r="517" spans="12:19" x14ac:dyDescent="0.2">
      <c r="L517"/>
      <c r="M517"/>
      <c r="N517"/>
      <c r="O517"/>
      <c r="P517"/>
      <c r="Q517" s="105"/>
      <c r="R517" s="105"/>
      <c r="S517" s="105"/>
    </row>
    <row r="518" spans="12:19" x14ac:dyDescent="0.2">
      <c r="L518"/>
      <c r="M518"/>
      <c r="N518"/>
      <c r="O518"/>
      <c r="P518"/>
      <c r="Q518" s="105"/>
      <c r="R518" s="105"/>
      <c r="S518" s="105"/>
    </row>
    <row r="519" spans="12:19" x14ac:dyDescent="0.2">
      <c r="L519"/>
      <c r="M519"/>
      <c r="N519"/>
      <c r="O519"/>
      <c r="P519"/>
      <c r="Q519" s="105"/>
      <c r="R519" s="105"/>
      <c r="S519" s="105"/>
    </row>
    <row r="520" spans="12:19" x14ac:dyDescent="0.2">
      <c r="L520"/>
      <c r="M520"/>
      <c r="N520"/>
      <c r="O520"/>
      <c r="P520"/>
      <c r="Q520" s="105"/>
      <c r="R520" s="105"/>
      <c r="S520" s="105"/>
    </row>
    <row r="521" spans="12:19" x14ac:dyDescent="0.2">
      <c r="L521"/>
      <c r="M521"/>
      <c r="N521"/>
      <c r="O521"/>
      <c r="P521"/>
      <c r="Q521" s="105"/>
      <c r="R521" s="105"/>
      <c r="S521" s="105"/>
    </row>
    <row r="522" spans="12:19" x14ac:dyDescent="0.2">
      <c r="L522"/>
      <c r="M522"/>
      <c r="N522"/>
      <c r="O522"/>
      <c r="P522"/>
      <c r="Q522" s="105"/>
      <c r="R522" s="105"/>
      <c r="S522" s="105"/>
    </row>
    <row r="523" spans="12:19" x14ac:dyDescent="0.2">
      <c r="L523"/>
      <c r="M523"/>
      <c r="N523"/>
      <c r="O523"/>
      <c r="P523"/>
      <c r="Q523" s="105"/>
      <c r="R523" s="105"/>
      <c r="S523" s="105"/>
    </row>
    <row r="524" spans="12:19" x14ac:dyDescent="0.2">
      <c r="L524"/>
      <c r="M524"/>
      <c r="N524"/>
      <c r="O524"/>
      <c r="P524"/>
      <c r="Q524" s="105"/>
      <c r="R524" s="105"/>
      <c r="S524" s="105"/>
    </row>
    <row r="525" spans="12:19" x14ac:dyDescent="0.2">
      <c r="L525"/>
      <c r="M525"/>
      <c r="N525"/>
      <c r="O525"/>
      <c r="P525"/>
      <c r="Q525" s="105"/>
      <c r="R525" s="105"/>
      <c r="S525" s="105"/>
    </row>
    <row r="526" spans="12:19" x14ac:dyDescent="0.2">
      <c r="L526"/>
      <c r="M526"/>
      <c r="N526"/>
      <c r="O526"/>
      <c r="P526"/>
      <c r="Q526" s="105"/>
      <c r="R526" s="105"/>
      <c r="S526" s="105"/>
    </row>
    <row r="527" spans="12:19" x14ac:dyDescent="0.2">
      <c r="L527"/>
      <c r="M527"/>
      <c r="N527"/>
      <c r="O527"/>
      <c r="P527"/>
      <c r="Q527" s="105"/>
      <c r="R527" s="105"/>
      <c r="S527" s="105"/>
    </row>
    <row r="528" spans="12:19" x14ac:dyDescent="0.2">
      <c r="L528"/>
      <c r="M528"/>
      <c r="N528"/>
      <c r="O528"/>
      <c r="P528"/>
      <c r="Q528" s="105"/>
      <c r="R528" s="105"/>
      <c r="S528" s="105"/>
    </row>
    <row r="529" spans="12:19" x14ac:dyDescent="0.2">
      <c r="L529"/>
      <c r="M529"/>
      <c r="N529"/>
      <c r="O529"/>
      <c r="P529"/>
      <c r="Q529" s="105"/>
      <c r="R529" s="105"/>
      <c r="S529" s="105"/>
    </row>
    <row r="530" spans="12:19" x14ac:dyDescent="0.2">
      <c r="L530"/>
      <c r="M530"/>
      <c r="N530"/>
      <c r="O530"/>
      <c r="P530"/>
      <c r="Q530" s="105"/>
      <c r="R530" s="105"/>
      <c r="S530" s="105"/>
    </row>
    <row r="531" spans="12:19" x14ac:dyDescent="0.2">
      <c r="L531"/>
      <c r="M531"/>
      <c r="N531"/>
      <c r="O531"/>
      <c r="P531"/>
      <c r="Q531" s="105"/>
      <c r="R531" s="105"/>
      <c r="S531" s="105"/>
    </row>
    <row r="532" spans="12:19" x14ac:dyDescent="0.2">
      <c r="L532"/>
      <c r="M532"/>
      <c r="N532"/>
      <c r="O532"/>
      <c r="P532"/>
      <c r="Q532" s="105"/>
      <c r="R532" s="105"/>
      <c r="S532" s="105"/>
    </row>
    <row r="533" spans="12:19" x14ac:dyDescent="0.2">
      <c r="L533"/>
      <c r="M533"/>
      <c r="N533"/>
      <c r="O533"/>
      <c r="P533"/>
      <c r="Q533" s="105"/>
      <c r="R533" s="105"/>
      <c r="S533" s="105"/>
    </row>
    <row r="534" spans="12:19" x14ac:dyDescent="0.2">
      <c r="L534"/>
      <c r="M534"/>
      <c r="N534"/>
      <c r="O534"/>
      <c r="P534"/>
      <c r="Q534" s="105"/>
      <c r="R534" s="105"/>
      <c r="S534" s="105"/>
    </row>
    <row r="535" spans="12:19" x14ac:dyDescent="0.2">
      <c r="L535"/>
      <c r="M535"/>
      <c r="N535"/>
      <c r="O535"/>
      <c r="P535"/>
      <c r="Q535" s="105"/>
      <c r="R535" s="105"/>
      <c r="S535" s="105"/>
    </row>
    <row r="536" spans="12:19" x14ac:dyDescent="0.2">
      <c r="L536"/>
      <c r="M536"/>
      <c r="N536"/>
      <c r="O536"/>
      <c r="P536"/>
      <c r="Q536" s="105"/>
      <c r="R536" s="105"/>
      <c r="S536" s="105"/>
    </row>
    <row r="537" spans="12:19" x14ac:dyDescent="0.2">
      <c r="L537"/>
      <c r="M537"/>
      <c r="N537"/>
      <c r="O537"/>
      <c r="P537"/>
      <c r="Q537" s="105"/>
      <c r="R537" s="105"/>
      <c r="S537" s="105"/>
    </row>
    <row r="538" spans="12:19" x14ac:dyDescent="0.2">
      <c r="L538"/>
      <c r="M538"/>
      <c r="N538"/>
      <c r="O538"/>
      <c r="P538"/>
      <c r="Q538" s="105"/>
      <c r="R538" s="105"/>
      <c r="S538" s="105"/>
    </row>
    <row r="539" spans="12:19" x14ac:dyDescent="0.2">
      <c r="L539"/>
      <c r="M539"/>
      <c r="N539"/>
      <c r="O539"/>
      <c r="P539"/>
      <c r="Q539" s="105"/>
      <c r="R539" s="105"/>
      <c r="S539" s="105"/>
    </row>
    <row r="540" spans="12:19" x14ac:dyDescent="0.2">
      <c r="L540"/>
      <c r="M540"/>
      <c r="N540"/>
      <c r="O540"/>
      <c r="P540"/>
      <c r="Q540" s="105"/>
      <c r="R540" s="105"/>
      <c r="S540" s="105"/>
    </row>
    <row r="541" spans="12:19" x14ac:dyDescent="0.2">
      <c r="L541"/>
      <c r="M541"/>
      <c r="N541"/>
      <c r="O541"/>
      <c r="P541"/>
      <c r="Q541" s="105"/>
      <c r="R541" s="105"/>
      <c r="S541" s="105"/>
    </row>
    <row r="542" spans="12:19" x14ac:dyDescent="0.2">
      <c r="L542"/>
      <c r="M542"/>
      <c r="N542"/>
      <c r="O542"/>
      <c r="P542"/>
      <c r="Q542" s="105"/>
      <c r="R542" s="105"/>
      <c r="S542" s="105"/>
    </row>
    <row r="543" spans="12:19" x14ac:dyDescent="0.2">
      <c r="L543"/>
      <c r="M543"/>
      <c r="N543"/>
      <c r="O543"/>
      <c r="P543"/>
      <c r="Q543" s="105"/>
      <c r="R543" s="105"/>
      <c r="S543" s="105"/>
    </row>
    <row r="544" spans="12:19" x14ac:dyDescent="0.2">
      <c r="L544"/>
      <c r="M544"/>
      <c r="N544"/>
      <c r="O544"/>
      <c r="P544"/>
      <c r="Q544" s="105"/>
      <c r="R544" s="105"/>
      <c r="S544" s="105"/>
    </row>
    <row r="545" spans="12:19" x14ac:dyDescent="0.2">
      <c r="L545"/>
      <c r="M545"/>
      <c r="N545"/>
      <c r="O545"/>
      <c r="P545"/>
      <c r="Q545" s="105"/>
      <c r="R545" s="105"/>
      <c r="S545" s="105"/>
    </row>
    <row r="546" spans="12:19" x14ac:dyDescent="0.2">
      <c r="L546"/>
      <c r="M546"/>
      <c r="N546"/>
      <c r="O546"/>
      <c r="P546"/>
      <c r="Q546" s="105"/>
      <c r="R546" s="105"/>
      <c r="S546" s="105"/>
    </row>
    <row r="547" spans="12:19" x14ac:dyDescent="0.2">
      <c r="L547"/>
      <c r="M547"/>
      <c r="N547"/>
      <c r="O547"/>
      <c r="P547"/>
      <c r="Q547" s="105"/>
      <c r="R547" s="105"/>
      <c r="S547" s="105"/>
    </row>
    <row r="548" spans="12:19" x14ac:dyDescent="0.2">
      <c r="L548"/>
      <c r="M548"/>
      <c r="N548"/>
      <c r="O548"/>
      <c r="P548"/>
      <c r="Q548" s="105"/>
      <c r="R548" s="105"/>
      <c r="S548" s="105"/>
    </row>
    <row r="549" spans="12:19" x14ac:dyDescent="0.2">
      <c r="L549"/>
      <c r="M549"/>
      <c r="N549"/>
      <c r="O549"/>
      <c r="P549"/>
      <c r="Q549" s="105"/>
      <c r="R549" s="105"/>
      <c r="S549" s="105"/>
    </row>
    <row r="550" spans="12:19" x14ac:dyDescent="0.2">
      <c r="L550"/>
      <c r="M550"/>
      <c r="N550"/>
      <c r="O550"/>
      <c r="P550"/>
      <c r="Q550" s="105"/>
      <c r="R550" s="105"/>
      <c r="S550" s="105"/>
    </row>
    <row r="551" spans="12:19" x14ac:dyDescent="0.2">
      <c r="L551"/>
      <c r="M551"/>
      <c r="N551"/>
      <c r="O551"/>
      <c r="P551"/>
      <c r="Q551" s="105"/>
      <c r="R551" s="105"/>
      <c r="S551" s="105"/>
    </row>
    <row r="552" spans="12:19" x14ac:dyDescent="0.2">
      <c r="L552"/>
      <c r="M552"/>
      <c r="N552"/>
      <c r="O552"/>
      <c r="P552"/>
      <c r="Q552" s="105"/>
      <c r="R552" s="105"/>
      <c r="S552" s="105"/>
    </row>
    <row r="553" spans="12:19" x14ac:dyDescent="0.2">
      <c r="L553"/>
      <c r="M553"/>
      <c r="N553"/>
      <c r="O553"/>
      <c r="P553"/>
      <c r="Q553" s="105"/>
      <c r="R553" s="105"/>
      <c r="S553" s="105"/>
    </row>
    <row r="554" spans="12:19" x14ac:dyDescent="0.2">
      <c r="L554"/>
      <c r="M554"/>
      <c r="N554"/>
      <c r="O554"/>
      <c r="P554"/>
      <c r="Q554" s="105"/>
      <c r="R554" s="105"/>
      <c r="S554" s="105"/>
    </row>
    <row r="555" spans="12:19" x14ac:dyDescent="0.2">
      <c r="L555"/>
      <c r="M555"/>
      <c r="N555"/>
      <c r="O555"/>
      <c r="P555"/>
      <c r="Q555" s="105"/>
      <c r="R555" s="105"/>
      <c r="S555" s="105"/>
    </row>
    <row r="556" spans="12:19" x14ac:dyDescent="0.2">
      <c r="L556"/>
      <c r="M556"/>
      <c r="N556"/>
      <c r="O556"/>
      <c r="P556"/>
      <c r="Q556" s="105"/>
      <c r="R556" s="105"/>
      <c r="S556" s="105"/>
    </row>
    <row r="557" spans="12:19" x14ac:dyDescent="0.2">
      <c r="L557"/>
      <c r="M557"/>
      <c r="N557"/>
      <c r="O557"/>
      <c r="P557"/>
      <c r="Q557" s="105"/>
      <c r="R557" s="105"/>
      <c r="S557" s="105"/>
    </row>
    <row r="558" spans="12:19" x14ac:dyDescent="0.2">
      <c r="L558"/>
      <c r="M558"/>
      <c r="N558"/>
      <c r="O558"/>
      <c r="P558"/>
      <c r="Q558" s="105"/>
      <c r="R558" s="105"/>
      <c r="S558" s="105"/>
    </row>
    <row r="559" spans="12:19" x14ac:dyDescent="0.2">
      <c r="L559"/>
      <c r="M559"/>
      <c r="N559"/>
      <c r="O559"/>
      <c r="P559"/>
      <c r="Q559" s="105"/>
      <c r="R559" s="105"/>
      <c r="S559" s="105"/>
    </row>
    <row r="560" spans="12:19" x14ac:dyDescent="0.2">
      <c r="L560"/>
      <c r="M560"/>
      <c r="N560"/>
      <c r="O560"/>
      <c r="P560"/>
      <c r="Q560" s="105"/>
      <c r="R560" s="105"/>
      <c r="S560" s="105"/>
    </row>
    <row r="561" spans="12:19" x14ac:dyDescent="0.2">
      <c r="L561"/>
      <c r="M561"/>
      <c r="N561"/>
      <c r="O561"/>
      <c r="P561"/>
      <c r="Q561" s="105"/>
      <c r="R561" s="105"/>
      <c r="S561" s="105"/>
    </row>
    <row r="562" spans="12:19" x14ac:dyDescent="0.2">
      <c r="L562"/>
      <c r="M562"/>
      <c r="N562"/>
      <c r="O562"/>
      <c r="P562"/>
      <c r="Q562" s="105"/>
      <c r="R562" s="105"/>
      <c r="S562" s="105"/>
    </row>
    <row r="563" spans="12:19" x14ac:dyDescent="0.2">
      <c r="L563"/>
      <c r="M563"/>
      <c r="N563"/>
      <c r="O563"/>
      <c r="P563"/>
      <c r="Q563" s="105"/>
      <c r="R563" s="105"/>
      <c r="S563" s="105"/>
    </row>
    <row r="564" spans="12:19" x14ac:dyDescent="0.2">
      <c r="L564"/>
      <c r="M564"/>
      <c r="N564"/>
      <c r="O564"/>
      <c r="P564"/>
      <c r="Q564" s="105"/>
      <c r="R564" s="105"/>
      <c r="S564" s="105"/>
    </row>
    <row r="565" spans="12:19" x14ac:dyDescent="0.2">
      <c r="L565"/>
      <c r="M565"/>
      <c r="N565"/>
      <c r="O565"/>
      <c r="P565"/>
      <c r="Q565" s="105"/>
      <c r="R565" s="105"/>
      <c r="S565" s="105"/>
    </row>
    <row r="566" spans="12:19" x14ac:dyDescent="0.2">
      <c r="L566"/>
      <c r="M566"/>
      <c r="N566"/>
      <c r="O566"/>
      <c r="P566"/>
      <c r="Q566" s="105"/>
      <c r="R566" s="105"/>
      <c r="S566" s="105"/>
    </row>
    <row r="567" spans="12:19" x14ac:dyDescent="0.2">
      <c r="L567"/>
      <c r="M567"/>
      <c r="N567"/>
      <c r="O567"/>
      <c r="P567"/>
      <c r="Q567" s="105"/>
      <c r="R567" s="105"/>
      <c r="S567" s="105"/>
    </row>
    <row r="568" spans="12:19" x14ac:dyDescent="0.2">
      <c r="L568"/>
      <c r="M568"/>
      <c r="N568"/>
      <c r="O568"/>
      <c r="P568"/>
      <c r="Q568" s="105"/>
      <c r="R568" s="105"/>
      <c r="S568" s="105"/>
    </row>
    <row r="569" spans="12:19" x14ac:dyDescent="0.2">
      <c r="L569"/>
      <c r="M569"/>
      <c r="N569"/>
      <c r="O569"/>
      <c r="P569"/>
      <c r="Q569" s="105"/>
      <c r="R569" s="105"/>
      <c r="S569" s="105"/>
    </row>
    <row r="570" spans="12:19" x14ac:dyDescent="0.2">
      <c r="L570"/>
      <c r="M570"/>
      <c r="N570"/>
      <c r="O570"/>
      <c r="P570"/>
      <c r="Q570" s="105"/>
      <c r="R570" s="105"/>
      <c r="S570" s="105"/>
    </row>
    <row r="571" spans="12:19" x14ac:dyDescent="0.2">
      <c r="L571"/>
      <c r="M571"/>
      <c r="N571"/>
      <c r="O571"/>
      <c r="P571"/>
      <c r="Q571" s="105"/>
      <c r="R571" s="105"/>
      <c r="S571" s="105"/>
    </row>
    <row r="572" spans="12:19" x14ac:dyDescent="0.2">
      <c r="L572"/>
      <c r="M572"/>
      <c r="N572"/>
      <c r="O572"/>
      <c r="P572"/>
      <c r="Q572" s="105"/>
      <c r="R572" s="105"/>
      <c r="S572" s="105"/>
    </row>
    <row r="573" spans="12:19" x14ac:dyDescent="0.2">
      <c r="L573"/>
      <c r="M573"/>
      <c r="N573"/>
      <c r="O573"/>
      <c r="P573"/>
      <c r="Q573" s="105"/>
      <c r="R573" s="105"/>
      <c r="S573" s="105"/>
    </row>
    <row r="574" spans="12:19" x14ac:dyDescent="0.2">
      <c r="L574"/>
      <c r="M574"/>
      <c r="N574"/>
      <c r="O574"/>
      <c r="P574"/>
      <c r="Q574" s="105"/>
      <c r="R574" s="105"/>
      <c r="S574" s="105"/>
    </row>
    <row r="575" spans="12:19" x14ac:dyDescent="0.2">
      <c r="L575"/>
      <c r="M575"/>
      <c r="N575"/>
      <c r="O575"/>
      <c r="P575"/>
      <c r="Q575" s="105"/>
      <c r="R575" s="105"/>
      <c r="S575" s="105"/>
    </row>
    <row r="576" spans="12:19" x14ac:dyDescent="0.2">
      <c r="L576"/>
      <c r="M576"/>
      <c r="N576"/>
      <c r="O576"/>
      <c r="P576"/>
      <c r="Q576" s="105"/>
      <c r="R576" s="105"/>
      <c r="S576" s="105"/>
    </row>
    <row r="577" spans="12:19" x14ac:dyDescent="0.2">
      <c r="L577"/>
      <c r="M577"/>
      <c r="N577"/>
      <c r="O577"/>
      <c r="P577"/>
      <c r="Q577" s="105"/>
      <c r="R577" s="105"/>
      <c r="S577" s="105"/>
    </row>
    <row r="578" spans="12:19" x14ac:dyDescent="0.2">
      <c r="L578"/>
      <c r="M578"/>
      <c r="N578"/>
      <c r="O578"/>
      <c r="P578"/>
      <c r="Q578" s="105"/>
      <c r="R578" s="105"/>
      <c r="S578" s="105"/>
    </row>
    <row r="579" spans="12:19" x14ac:dyDescent="0.2">
      <c r="L579"/>
      <c r="M579"/>
      <c r="N579"/>
      <c r="O579"/>
      <c r="P579"/>
      <c r="Q579" s="105"/>
      <c r="R579" s="105"/>
      <c r="S579" s="105"/>
    </row>
    <row r="580" spans="12:19" x14ac:dyDescent="0.2">
      <c r="L580"/>
      <c r="M580"/>
      <c r="N580"/>
      <c r="O580"/>
      <c r="P580"/>
      <c r="Q580" s="105"/>
      <c r="R580" s="105"/>
      <c r="S580" s="105"/>
    </row>
    <row r="581" spans="12:19" x14ac:dyDescent="0.2">
      <c r="L581"/>
      <c r="M581"/>
      <c r="N581"/>
      <c r="O581"/>
      <c r="P581"/>
      <c r="Q581" s="105"/>
      <c r="R581" s="105"/>
      <c r="S581" s="105"/>
    </row>
    <row r="582" spans="12:19" x14ac:dyDescent="0.2">
      <c r="L582"/>
      <c r="M582"/>
      <c r="N582"/>
      <c r="O582"/>
      <c r="P582"/>
      <c r="Q582" s="105"/>
      <c r="R582" s="105"/>
      <c r="S582" s="105"/>
    </row>
    <row r="583" spans="12:19" x14ac:dyDescent="0.2">
      <c r="L583"/>
      <c r="M583"/>
      <c r="N583"/>
      <c r="O583"/>
      <c r="P583"/>
      <c r="Q583" s="105"/>
      <c r="R583" s="105"/>
      <c r="S583" s="105"/>
    </row>
    <row r="584" spans="12:19" x14ac:dyDescent="0.2">
      <c r="L584"/>
      <c r="M584"/>
      <c r="N584"/>
      <c r="O584"/>
      <c r="P584"/>
      <c r="Q584" s="105"/>
      <c r="R584" s="105"/>
      <c r="S584" s="105"/>
    </row>
    <row r="585" spans="12:19" x14ac:dyDescent="0.2">
      <c r="L585"/>
      <c r="M585"/>
      <c r="N585"/>
      <c r="O585"/>
      <c r="P585"/>
      <c r="Q585" s="105"/>
      <c r="R585" s="105"/>
      <c r="S585" s="105"/>
    </row>
    <row r="586" spans="12:19" x14ac:dyDescent="0.2">
      <c r="L586"/>
      <c r="M586"/>
      <c r="N586"/>
      <c r="O586"/>
      <c r="P586"/>
      <c r="Q586" s="105"/>
      <c r="R586" s="105"/>
      <c r="S586" s="105"/>
    </row>
    <row r="587" spans="12:19" x14ac:dyDescent="0.2">
      <c r="L587"/>
      <c r="M587"/>
      <c r="N587"/>
      <c r="O587"/>
      <c r="P587"/>
      <c r="Q587" s="105"/>
      <c r="R587" s="105"/>
      <c r="S587" s="105"/>
    </row>
    <row r="588" spans="12:19" x14ac:dyDescent="0.2">
      <c r="L588"/>
      <c r="M588"/>
      <c r="N588"/>
      <c r="O588"/>
      <c r="P588"/>
      <c r="Q588" s="105"/>
      <c r="R588" s="105"/>
      <c r="S588" s="105"/>
    </row>
    <row r="589" spans="12:19" x14ac:dyDescent="0.2">
      <c r="L589"/>
      <c r="M589"/>
      <c r="N589"/>
      <c r="O589"/>
      <c r="P589"/>
      <c r="Q589" s="105"/>
      <c r="R589" s="105"/>
      <c r="S589" s="105"/>
    </row>
    <row r="590" spans="12:19" x14ac:dyDescent="0.2">
      <c r="L590"/>
      <c r="M590"/>
      <c r="N590"/>
      <c r="O590"/>
      <c r="P590"/>
      <c r="Q590" s="105"/>
      <c r="R590" s="105"/>
      <c r="S590" s="105"/>
    </row>
    <row r="591" spans="12:19" x14ac:dyDescent="0.2">
      <c r="L591"/>
      <c r="M591"/>
      <c r="N591"/>
      <c r="O591"/>
      <c r="P591"/>
      <c r="Q591" s="105"/>
      <c r="R591" s="105"/>
      <c r="S591" s="105"/>
    </row>
    <row r="592" spans="12:19" x14ac:dyDescent="0.2">
      <c r="L592"/>
      <c r="M592"/>
      <c r="N592"/>
      <c r="O592"/>
      <c r="P592"/>
      <c r="Q592" s="105"/>
      <c r="R592" s="105"/>
      <c r="S592" s="105"/>
    </row>
    <row r="593" spans="12:19" x14ac:dyDescent="0.2">
      <c r="L593"/>
      <c r="M593"/>
      <c r="N593"/>
      <c r="O593"/>
      <c r="P593"/>
      <c r="Q593" s="105"/>
      <c r="R593" s="105"/>
      <c r="S593" s="105"/>
    </row>
    <row r="594" spans="12:19" x14ac:dyDescent="0.2">
      <c r="L594"/>
      <c r="M594"/>
      <c r="N594"/>
      <c r="O594"/>
      <c r="P594"/>
      <c r="Q594" s="105"/>
      <c r="R594" s="105"/>
      <c r="S594" s="105"/>
    </row>
    <row r="595" spans="12:19" x14ac:dyDescent="0.2">
      <c r="L595"/>
      <c r="M595"/>
      <c r="N595"/>
      <c r="O595"/>
      <c r="P595"/>
      <c r="Q595" s="105"/>
      <c r="R595" s="105"/>
      <c r="S595" s="105"/>
    </row>
    <row r="596" spans="12:19" x14ac:dyDescent="0.2">
      <c r="L596"/>
      <c r="M596"/>
      <c r="N596"/>
      <c r="O596"/>
      <c r="P596"/>
      <c r="Q596" s="105"/>
      <c r="R596" s="105"/>
      <c r="S596" s="105"/>
    </row>
    <row r="597" spans="12:19" x14ac:dyDescent="0.2">
      <c r="L597"/>
      <c r="M597"/>
      <c r="N597"/>
      <c r="O597"/>
      <c r="P597"/>
      <c r="Q597" s="105"/>
      <c r="R597" s="105"/>
      <c r="S597" s="105"/>
    </row>
    <row r="598" spans="12:19" x14ac:dyDescent="0.2">
      <c r="L598"/>
      <c r="M598"/>
      <c r="N598"/>
      <c r="O598"/>
      <c r="P598"/>
      <c r="Q598" s="105"/>
      <c r="R598" s="105"/>
      <c r="S598" s="105"/>
    </row>
    <row r="599" spans="12:19" x14ac:dyDescent="0.2">
      <c r="L599"/>
      <c r="M599"/>
      <c r="N599"/>
      <c r="O599"/>
      <c r="P599"/>
      <c r="Q599" s="105"/>
      <c r="R599" s="105"/>
      <c r="S599" s="105"/>
    </row>
    <row r="600" spans="12:19" x14ac:dyDescent="0.2">
      <c r="L600"/>
      <c r="M600"/>
      <c r="N600"/>
      <c r="O600"/>
      <c r="P600"/>
      <c r="Q600" s="105"/>
      <c r="R600" s="105"/>
      <c r="S600" s="105"/>
    </row>
    <row r="601" spans="12:19" x14ac:dyDescent="0.2">
      <c r="L601"/>
      <c r="M601"/>
      <c r="N601"/>
      <c r="O601"/>
      <c r="P601"/>
      <c r="Q601" s="105"/>
      <c r="R601" s="105"/>
      <c r="S601" s="105"/>
    </row>
    <row r="602" spans="12:19" x14ac:dyDescent="0.2">
      <c r="L602"/>
      <c r="M602"/>
      <c r="N602"/>
      <c r="O602"/>
      <c r="P602"/>
      <c r="Q602" s="105"/>
      <c r="R602" s="105"/>
      <c r="S602" s="105"/>
    </row>
    <row r="603" spans="12:19" x14ac:dyDescent="0.2">
      <c r="L603"/>
      <c r="M603"/>
      <c r="N603"/>
      <c r="O603"/>
      <c r="P603"/>
      <c r="Q603" s="105"/>
      <c r="R603" s="105"/>
      <c r="S603" s="105"/>
    </row>
    <row r="604" spans="12:19" x14ac:dyDescent="0.2">
      <c r="L604"/>
      <c r="M604"/>
      <c r="N604"/>
      <c r="O604"/>
      <c r="P604"/>
      <c r="Q604" s="105"/>
      <c r="R604" s="105"/>
      <c r="S604" s="105"/>
    </row>
    <row r="605" spans="12:19" x14ac:dyDescent="0.2">
      <c r="L605"/>
      <c r="M605"/>
      <c r="N605"/>
      <c r="O605"/>
      <c r="P605"/>
      <c r="Q605" s="105"/>
      <c r="R605" s="105"/>
      <c r="S605" s="105"/>
    </row>
    <row r="606" spans="12:19" x14ac:dyDescent="0.2">
      <c r="L606"/>
      <c r="M606"/>
      <c r="N606"/>
      <c r="O606"/>
      <c r="P606"/>
      <c r="Q606" s="105"/>
      <c r="R606" s="105"/>
      <c r="S606" s="105"/>
    </row>
    <row r="607" spans="12:19" x14ac:dyDescent="0.2">
      <c r="L607"/>
      <c r="M607"/>
      <c r="N607"/>
      <c r="O607"/>
      <c r="P607"/>
      <c r="Q607" s="105"/>
      <c r="R607" s="105"/>
      <c r="S607" s="105"/>
    </row>
    <row r="608" spans="12:19" x14ac:dyDescent="0.2">
      <c r="L608"/>
      <c r="M608"/>
      <c r="N608"/>
      <c r="O608"/>
      <c r="P608"/>
      <c r="Q608" s="105"/>
      <c r="R608" s="105"/>
      <c r="S608" s="105"/>
    </row>
    <row r="609" spans="12:19" x14ac:dyDescent="0.2">
      <c r="L609"/>
      <c r="M609"/>
      <c r="N609"/>
      <c r="O609"/>
      <c r="P609"/>
      <c r="Q609" s="105"/>
      <c r="R609" s="105"/>
      <c r="S609" s="105"/>
    </row>
    <row r="610" spans="12:19" x14ac:dyDescent="0.2">
      <c r="L610"/>
      <c r="M610"/>
      <c r="N610"/>
      <c r="O610"/>
      <c r="P610"/>
      <c r="Q610" s="105"/>
      <c r="R610" s="105"/>
      <c r="S610" s="105"/>
    </row>
    <row r="611" spans="12:19" x14ac:dyDescent="0.2">
      <c r="L611"/>
      <c r="M611"/>
      <c r="N611"/>
      <c r="O611"/>
      <c r="P611"/>
      <c r="Q611" s="105"/>
      <c r="R611" s="105"/>
      <c r="S611" s="105"/>
    </row>
    <row r="612" spans="12:19" x14ac:dyDescent="0.2">
      <c r="L612"/>
      <c r="M612"/>
      <c r="N612"/>
      <c r="O612"/>
      <c r="P612"/>
      <c r="Q612" s="105"/>
      <c r="R612" s="105"/>
      <c r="S612" s="105"/>
    </row>
    <row r="613" spans="12:19" x14ac:dyDescent="0.2">
      <c r="L613"/>
      <c r="M613"/>
      <c r="N613"/>
      <c r="O613"/>
      <c r="P613"/>
      <c r="Q613" s="105"/>
      <c r="R613" s="105"/>
      <c r="S613" s="105"/>
    </row>
    <row r="614" spans="12:19" x14ac:dyDescent="0.2">
      <c r="L614"/>
      <c r="M614"/>
      <c r="N614"/>
      <c r="O614"/>
      <c r="P614"/>
      <c r="Q614" s="105"/>
      <c r="R614" s="105"/>
      <c r="S614" s="105"/>
    </row>
    <row r="615" spans="12:19" x14ac:dyDescent="0.2">
      <c r="L615"/>
      <c r="M615"/>
      <c r="N615"/>
      <c r="O615"/>
      <c r="P615"/>
      <c r="Q615" s="105"/>
      <c r="R615" s="105"/>
      <c r="S615" s="105"/>
    </row>
    <row r="616" spans="12:19" x14ac:dyDescent="0.2">
      <c r="L616"/>
      <c r="M616"/>
      <c r="N616"/>
      <c r="O616"/>
      <c r="P616"/>
      <c r="Q616" s="105"/>
      <c r="R616" s="105"/>
      <c r="S616" s="105"/>
    </row>
    <row r="617" spans="12:19" x14ac:dyDescent="0.2">
      <c r="L617"/>
      <c r="M617"/>
      <c r="N617"/>
      <c r="O617"/>
      <c r="P617"/>
      <c r="Q617" s="105"/>
      <c r="R617" s="105"/>
      <c r="S617" s="105"/>
    </row>
    <row r="618" spans="12:19" x14ac:dyDescent="0.2">
      <c r="L618"/>
      <c r="M618"/>
      <c r="N618"/>
      <c r="O618"/>
      <c r="P618"/>
      <c r="Q618" s="105"/>
      <c r="R618" s="105"/>
      <c r="S618" s="105"/>
    </row>
    <row r="619" spans="12:19" x14ac:dyDescent="0.2">
      <c r="L619"/>
      <c r="M619"/>
      <c r="N619"/>
      <c r="O619"/>
      <c r="P619"/>
      <c r="Q619" s="105"/>
      <c r="R619" s="105"/>
      <c r="S619" s="105"/>
    </row>
    <row r="620" spans="12:19" x14ac:dyDescent="0.2">
      <c r="L620"/>
      <c r="M620"/>
      <c r="N620"/>
      <c r="O620"/>
      <c r="P620"/>
      <c r="Q620" s="105"/>
      <c r="R620" s="105"/>
      <c r="S620" s="105"/>
    </row>
    <row r="621" spans="12:19" x14ac:dyDescent="0.2">
      <c r="L621"/>
      <c r="M621"/>
      <c r="N621"/>
      <c r="O621"/>
      <c r="P621"/>
      <c r="Q621" s="105"/>
      <c r="R621" s="105"/>
      <c r="S621" s="105"/>
    </row>
    <row r="622" spans="12:19" x14ac:dyDescent="0.2">
      <c r="L622"/>
      <c r="M622"/>
      <c r="N622"/>
      <c r="O622"/>
      <c r="P622"/>
      <c r="Q622" s="105"/>
      <c r="R622" s="105"/>
      <c r="S622" s="105"/>
    </row>
    <row r="623" spans="12:19" x14ac:dyDescent="0.2">
      <c r="L623"/>
      <c r="M623"/>
      <c r="N623"/>
      <c r="O623"/>
      <c r="P623"/>
      <c r="Q623" s="105"/>
      <c r="R623" s="105"/>
      <c r="S623" s="105"/>
    </row>
    <row r="624" spans="12:19" x14ac:dyDescent="0.2">
      <c r="L624"/>
      <c r="M624"/>
      <c r="N624"/>
      <c r="O624"/>
      <c r="P624"/>
      <c r="Q624" s="105"/>
      <c r="R624" s="105"/>
      <c r="S624" s="105"/>
    </row>
    <row r="625" spans="12:19" x14ac:dyDescent="0.2">
      <c r="L625"/>
      <c r="M625"/>
      <c r="N625"/>
      <c r="O625"/>
      <c r="P625"/>
      <c r="Q625" s="105"/>
      <c r="R625" s="105"/>
      <c r="S625" s="105"/>
    </row>
    <row r="626" spans="12:19" x14ac:dyDescent="0.2">
      <c r="L626"/>
      <c r="M626"/>
      <c r="N626"/>
      <c r="O626"/>
      <c r="P626"/>
      <c r="Q626" s="105"/>
      <c r="R626" s="105"/>
      <c r="S626" s="105"/>
    </row>
    <row r="627" spans="12:19" x14ac:dyDescent="0.2">
      <c r="L627"/>
      <c r="M627"/>
      <c r="N627"/>
      <c r="O627"/>
      <c r="P627"/>
      <c r="Q627" s="105"/>
      <c r="R627" s="105"/>
      <c r="S627" s="105"/>
    </row>
    <row r="628" spans="12:19" x14ac:dyDescent="0.2">
      <c r="L628"/>
      <c r="M628"/>
      <c r="N628"/>
      <c r="O628"/>
      <c r="P628"/>
      <c r="Q628" s="105"/>
      <c r="R628" s="105"/>
      <c r="S628" s="105"/>
    </row>
    <row r="629" spans="12:19" x14ac:dyDescent="0.2">
      <c r="L629"/>
      <c r="M629"/>
      <c r="N629"/>
      <c r="O629"/>
      <c r="P629"/>
      <c r="Q629" s="105"/>
      <c r="R629" s="105"/>
      <c r="S629" s="105"/>
    </row>
    <row r="630" spans="12:19" x14ac:dyDescent="0.2">
      <c r="L630"/>
      <c r="M630"/>
      <c r="N630"/>
      <c r="O630"/>
      <c r="P630"/>
      <c r="Q630" s="105"/>
      <c r="R630" s="105"/>
      <c r="S630" s="105"/>
    </row>
    <row r="631" spans="12:19" x14ac:dyDescent="0.2">
      <c r="L631"/>
      <c r="M631"/>
      <c r="N631"/>
      <c r="O631"/>
      <c r="P631"/>
      <c r="Q631" s="105"/>
      <c r="R631" s="105"/>
      <c r="S631" s="105"/>
    </row>
    <row r="632" spans="12:19" x14ac:dyDescent="0.2">
      <c r="L632"/>
      <c r="M632"/>
      <c r="N632"/>
      <c r="O632"/>
      <c r="P632"/>
      <c r="Q632" s="105"/>
      <c r="R632" s="105"/>
      <c r="S632" s="105"/>
    </row>
    <row r="633" spans="12:19" x14ac:dyDescent="0.2">
      <c r="L633"/>
      <c r="M633"/>
      <c r="N633"/>
      <c r="O633"/>
      <c r="P633"/>
      <c r="Q633" s="105"/>
      <c r="R633" s="105"/>
      <c r="S633" s="105"/>
    </row>
    <row r="634" spans="12:19" x14ac:dyDescent="0.2">
      <c r="L634"/>
      <c r="M634"/>
      <c r="N634"/>
      <c r="O634"/>
      <c r="P634"/>
      <c r="Q634" s="105"/>
      <c r="R634" s="105"/>
      <c r="S634" s="105"/>
    </row>
    <row r="635" spans="12:19" x14ac:dyDescent="0.2">
      <c r="L635"/>
      <c r="M635"/>
      <c r="N635"/>
      <c r="O635"/>
      <c r="P635"/>
      <c r="Q635" s="105"/>
      <c r="R635" s="105"/>
      <c r="S635" s="105"/>
    </row>
    <row r="636" spans="12:19" x14ac:dyDescent="0.2">
      <c r="L636"/>
      <c r="M636"/>
      <c r="N636"/>
      <c r="O636"/>
      <c r="P636"/>
      <c r="Q636" s="105"/>
      <c r="R636" s="105"/>
      <c r="S636" s="105"/>
    </row>
    <row r="637" spans="12:19" x14ac:dyDescent="0.2">
      <c r="L637"/>
      <c r="M637"/>
      <c r="N637"/>
      <c r="O637"/>
      <c r="P637"/>
      <c r="Q637" s="105"/>
      <c r="R637" s="105"/>
      <c r="S637" s="105"/>
    </row>
    <row r="638" spans="12:19" x14ac:dyDescent="0.2">
      <c r="L638"/>
      <c r="M638"/>
      <c r="N638"/>
      <c r="O638"/>
      <c r="P638"/>
      <c r="Q638" s="105"/>
      <c r="R638" s="105"/>
      <c r="S638" s="105"/>
    </row>
    <row r="639" spans="12:19" x14ac:dyDescent="0.2">
      <c r="L639"/>
      <c r="M639"/>
      <c r="N639"/>
      <c r="O639"/>
      <c r="P639"/>
      <c r="Q639" s="105"/>
      <c r="R639" s="105"/>
      <c r="S639" s="105"/>
    </row>
    <row r="640" spans="12:19" x14ac:dyDescent="0.2">
      <c r="L640"/>
      <c r="M640"/>
      <c r="N640"/>
      <c r="O640"/>
      <c r="P640"/>
      <c r="Q640" s="105"/>
      <c r="R640" s="105"/>
      <c r="S640" s="105"/>
    </row>
    <row r="641" spans="12:19" x14ac:dyDescent="0.2">
      <c r="L641"/>
      <c r="M641"/>
      <c r="N641"/>
      <c r="O641"/>
      <c r="P641"/>
      <c r="Q641" s="105"/>
      <c r="R641" s="105"/>
      <c r="S641" s="105"/>
    </row>
    <row r="642" spans="12:19" x14ac:dyDescent="0.2">
      <c r="L642"/>
      <c r="M642"/>
      <c r="N642"/>
      <c r="O642"/>
      <c r="P642"/>
      <c r="Q642" s="105"/>
      <c r="R642" s="105"/>
      <c r="S642" s="105"/>
    </row>
    <row r="643" spans="12:19" x14ac:dyDescent="0.2">
      <c r="L643"/>
      <c r="M643"/>
      <c r="N643"/>
      <c r="O643"/>
      <c r="P643"/>
      <c r="Q643" s="105"/>
      <c r="R643" s="105"/>
      <c r="S643" s="105"/>
    </row>
    <row r="644" spans="12:19" x14ac:dyDescent="0.2">
      <c r="L644"/>
      <c r="M644"/>
      <c r="N644"/>
      <c r="O644"/>
      <c r="P644"/>
      <c r="Q644" s="105"/>
      <c r="R644" s="105"/>
      <c r="S644" s="105"/>
    </row>
    <row r="645" spans="12:19" x14ac:dyDescent="0.2">
      <c r="L645"/>
      <c r="M645"/>
      <c r="N645"/>
      <c r="O645"/>
      <c r="P645"/>
      <c r="Q645" s="105"/>
      <c r="R645" s="105"/>
      <c r="S645" s="105"/>
    </row>
    <row r="646" spans="12:19" x14ac:dyDescent="0.2">
      <c r="L646"/>
      <c r="M646"/>
      <c r="N646"/>
      <c r="O646"/>
      <c r="P646"/>
      <c r="Q646" s="105"/>
      <c r="R646" s="105"/>
      <c r="S646" s="105"/>
    </row>
    <row r="647" spans="12:19" x14ac:dyDescent="0.2">
      <c r="L647"/>
      <c r="M647"/>
      <c r="N647"/>
      <c r="O647"/>
      <c r="P647"/>
      <c r="Q647" s="105"/>
      <c r="R647" s="105"/>
      <c r="S647" s="105"/>
    </row>
    <row r="648" spans="12:19" x14ac:dyDescent="0.2">
      <c r="L648"/>
      <c r="M648"/>
      <c r="N648"/>
      <c r="O648"/>
      <c r="P648"/>
      <c r="Q648" s="105"/>
      <c r="R648" s="105"/>
      <c r="S648" s="105"/>
    </row>
    <row r="649" spans="12:19" x14ac:dyDescent="0.2">
      <c r="L649"/>
      <c r="M649"/>
      <c r="N649"/>
      <c r="O649"/>
      <c r="P649"/>
      <c r="Q649" s="105"/>
      <c r="R649" s="105"/>
      <c r="S649" s="105"/>
    </row>
    <row r="650" spans="12:19" x14ac:dyDescent="0.2">
      <c r="L650"/>
      <c r="M650"/>
      <c r="N650"/>
      <c r="O650"/>
      <c r="P650"/>
      <c r="Q650" s="105"/>
      <c r="R650" s="105"/>
      <c r="S650" s="105"/>
    </row>
    <row r="651" spans="12:19" x14ac:dyDescent="0.2">
      <c r="L651"/>
      <c r="M651"/>
      <c r="N651"/>
      <c r="O651"/>
      <c r="P651"/>
      <c r="Q651" s="105"/>
      <c r="R651" s="105"/>
      <c r="S651" s="105"/>
    </row>
    <row r="652" spans="12:19" x14ac:dyDescent="0.2">
      <c r="L652"/>
      <c r="M652"/>
      <c r="N652"/>
      <c r="O652"/>
      <c r="P652"/>
      <c r="Q652" s="105"/>
      <c r="R652" s="105"/>
      <c r="S652" s="105"/>
    </row>
    <row r="653" spans="12:19" x14ac:dyDescent="0.2">
      <c r="L653"/>
      <c r="M653"/>
      <c r="N653"/>
      <c r="O653"/>
      <c r="P653"/>
      <c r="Q653" s="105"/>
      <c r="R653" s="105"/>
      <c r="S653" s="105"/>
    </row>
    <row r="654" spans="12:19" x14ac:dyDescent="0.2">
      <c r="L654"/>
      <c r="M654"/>
      <c r="N654"/>
      <c r="O654"/>
      <c r="P654"/>
      <c r="Q654" s="105"/>
      <c r="R654" s="105"/>
      <c r="S654" s="105"/>
    </row>
    <row r="655" spans="12:19" x14ac:dyDescent="0.2">
      <c r="L655"/>
      <c r="M655"/>
      <c r="N655"/>
      <c r="O655"/>
      <c r="P655"/>
      <c r="Q655" s="105"/>
      <c r="R655" s="105"/>
      <c r="S655" s="105"/>
    </row>
    <row r="656" spans="12:19" x14ac:dyDescent="0.2">
      <c r="L656"/>
      <c r="M656"/>
      <c r="N656"/>
      <c r="O656"/>
      <c r="P656"/>
      <c r="Q656" s="105"/>
      <c r="R656" s="105"/>
      <c r="S656" s="105"/>
    </row>
    <row r="657" spans="12:19" x14ac:dyDescent="0.2">
      <c r="L657"/>
      <c r="M657"/>
      <c r="N657"/>
      <c r="O657"/>
      <c r="P657"/>
      <c r="Q657" s="105"/>
      <c r="R657" s="105"/>
      <c r="S657" s="105"/>
    </row>
    <row r="658" spans="12:19" x14ac:dyDescent="0.2">
      <c r="L658"/>
      <c r="M658"/>
      <c r="N658"/>
      <c r="O658"/>
      <c r="P658"/>
      <c r="Q658" s="105"/>
      <c r="R658" s="105"/>
      <c r="S658" s="105"/>
    </row>
    <row r="659" spans="12:19" x14ac:dyDescent="0.2">
      <c r="L659"/>
      <c r="M659"/>
      <c r="N659"/>
      <c r="O659"/>
      <c r="P659"/>
      <c r="Q659" s="105"/>
      <c r="R659" s="105"/>
      <c r="S659" s="105"/>
    </row>
    <row r="660" spans="12:19" x14ac:dyDescent="0.2">
      <c r="L660"/>
      <c r="M660"/>
      <c r="N660"/>
      <c r="O660"/>
      <c r="P660"/>
      <c r="Q660" s="105"/>
      <c r="R660" s="105"/>
      <c r="S660" s="105"/>
    </row>
    <row r="661" spans="12:19" x14ac:dyDescent="0.2">
      <c r="L661"/>
      <c r="M661"/>
      <c r="N661"/>
      <c r="O661"/>
      <c r="P661"/>
      <c r="Q661" s="105"/>
      <c r="R661" s="105"/>
      <c r="S661" s="105"/>
    </row>
    <row r="662" spans="12:19" x14ac:dyDescent="0.2">
      <c r="L662"/>
      <c r="M662"/>
      <c r="N662"/>
      <c r="O662"/>
      <c r="P662"/>
      <c r="Q662" s="105"/>
      <c r="R662" s="105"/>
      <c r="S662" s="105"/>
    </row>
    <row r="663" spans="12:19" x14ac:dyDescent="0.2">
      <c r="L663"/>
      <c r="M663"/>
      <c r="N663"/>
      <c r="O663"/>
      <c r="P663"/>
      <c r="Q663" s="105"/>
      <c r="R663" s="105"/>
      <c r="S663" s="105"/>
    </row>
    <row r="664" spans="12:19" x14ac:dyDescent="0.2">
      <c r="L664"/>
      <c r="M664"/>
      <c r="N664"/>
      <c r="O664"/>
      <c r="P664"/>
      <c r="Q664" s="105"/>
      <c r="R664" s="105"/>
      <c r="S664" s="105"/>
    </row>
    <row r="665" spans="12:19" x14ac:dyDescent="0.2">
      <c r="L665"/>
      <c r="M665"/>
      <c r="N665"/>
      <c r="O665"/>
      <c r="P665"/>
      <c r="Q665" s="105"/>
      <c r="R665" s="105"/>
      <c r="S665" s="105"/>
    </row>
    <row r="666" spans="12:19" x14ac:dyDescent="0.2">
      <c r="L666"/>
      <c r="M666"/>
      <c r="N666"/>
      <c r="O666"/>
      <c r="P666"/>
      <c r="Q666" s="105"/>
      <c r="R666" s="105"/>
      <c r="S666" s="105"/>
    </row>
    <row r="667" spans="12:19" x14ac:dyDescent="0.2">
      <c r="L667"/>
      <c r="M667"/>
      <c r="N667"/>
      <c r="O667"/>
      <c r="P667"/>
      <c r="Q667" s="105"/>
      <c r="R667" s="105"/>
      <c r="S667" s="105"/>
    </row>
    <row r="668" spans="12:19" x14ac:dyDescent="0.2">
      <c r="L668"/>
      <c r="M668"/>
      <c r="N668"/>
      <c r="O668"/>
      <c r="P668"/>
      <c r="Q668" s="105"/>
      <c r="R668" s="105"/>
      <c r="S668" s="105"/>
    </row>
    <row r="669" spans="12:19" x14ac:dyDescent="0.2">
      <c r="L669"/>
      <c r="M669"/>
      <c r="N669"/>
      <c r="O669"/>
      <c r="P669"/>
      <c r="Q669" s="105"/>
      <c r="R669" s="105"/>
      <c r="S669" s="105"/>
    </row>
    <row r="670" spans="12:19" x14ac:dyDescent="0.2">
      <c r="L670"/>
      <c r="M670"/>
      <c r="N670"/>
      <c r="O670"/>
      <c r="P670"/>
      <c r="Q670" s="105"/>
      <c r="R670" s="105"/>
      <c r="S670" s="105"/>
    </row>
    <row r="671" spans="12:19" x14ac:dyDescent="0.2">
      <c r="L671"/>
      <c r="M671"/>
      <c r="N671"/>
      <c r="O671"/>
      <c r="P671"/>
      <c r="Q671" s="105"/>
      <c r="R671" s="105"/>
      <c r="S671" s="105"/>
    </row>
    <row r="672" spans="12:19" x14ac:dyDescent="0.2">
      <c r="L672"/>
      <c r="M672"/>
      <c r="N672"/>
      <c r="O672"/>
      <c r="P672"/>
      <c r="Q672" s="105"/>
      <c r="R672" s="105"/>
      <c r="S672" s="105"/>
    </row>
    <row r="673" spans="12:19" x14ac:dyDescent="0.2">
      <c r="L673"/>
      <c r="M673"/>
      <c r="N673"/>
      <c r="O673"/>
      <c r="P673"/>
      <c r="Q673" s="105"/>
      <c r="R673" s="105"/>
      <c r="S673" s="105"/>
    </row>
    <row r="674" spans="12:19" x14ac:dyDescent="0.2">
      <c r="L674"/>
      <c r="M674"/>
      <c r="N674"/>
      <c r="O674"/>
      <c r="P674"/>
      <c r="Q674" s="105"/>
      <c r="R674" s="105"/>
      <c r="S674" s="105"/>
    </row>
    <row r="675" spans="12:19" x14ac:dyDescent="0.2">
      <c r="L675"/>
      <c r="M675"/>
      <c r="N675"/>
      <c r="O675"/>
      <c r="P675"/>
      <c r="Q675" s="105"/>
      <c r="R675" s="105"/>
      <c r="S675" s="105"/>
    </row>
    <row r="676" spans="12:19" x14ac:dyDescent="0.2">
      <c r="L676"/>
      <c r="M676"/>
      <c r="N676"/>
      <c r="O676"/>
      <c r="P676"/>
      <c r="Q676" s="105"/>
      <c r="R676" s="105"/>
      <c r="S676" s="105"/>
    </row>
    <row r="677" spans="12:19" x14ac:dyDescent="0.2">
      <c r="L677"/>
      <c r="M677"/>
      <c r="N677"/>
      <c r="O677"/>
      <c r="P677"/>
      <c r="Q677" s="105"/>
      <c r="R677" s="105"/>
      <c r="S677" s="105"/>
    </row>
    <row r="678" spans="12:19" x14ac:dyDescent="0.2">
      <c r="L678"/>
      <c r="M678"/>
      <c r="N678"/>
      <c r="O678"/>
      <c r="P678"/>
      <c r="Q678" s="105"/>
      <c r="R678" s="105"/>
      <c r="S678" s="105"/>
    </row>
    <row r="679" spans="12:19" x14ac:dyDescent="0.2">
      <c r="L679"/>
      <c r="M679"/>
      <c r="N679"/>
      <c r="O679"/>
      <c r="P679"/>
      <c r="Q679" s="105"/>
      <c r="R679" s="105"/>
      <c r="S679" s="105"/>
    </row>
    <row r="680" spans="12:19" x14ac:dyDescent="0.2">
      <c r="L680"/>
      <c r="M680"/>
      <c r="N680"/>
      <c r="O680"/>
      <c r="P680"/>
      <c r="Q680" s="105"/>
      <c r="R680" s="105"/>
      <c r="S680" s="105"/>
    </row>
    <row r="681" spans="12:19" x14ac:dyDescent="0.2">
      <c r="L681"/>
      <c r="M681"/>
      <c r="N681"/>
      <c r="O681"/>
      <c r="P681"/>
      <c r="Q681" s="105"/>
      <c r="R681" s="105"/>
      <c r="S681" s="105"/>
    </row>
    <row r="682" spans="12:19" x14ac:dyDescent="0.2">
      <c r="L682"/>
      <c r="M682"/>
      <c r="N682"/>
      <c r="O682"/>
      <c r="P682"/>
      <c r="Q682" s="105"/>
      <c r="R682" s="105"/>
      <c r="S682" s="105"/>
    </row>
    <row r="683" spans="12:19" x14ac:dyDescent="0.2">
      <c r="L683"/>
      <c r="M683"/>
      <c r="N683"/>
      <c r="O683"/>
      <c r="P683"/>
      <c r="Q683" s="105"/>
      <c r="R683" s="105"/>
      <c r="S683" s="105"/>
    </row>
    <row r="684" spans="12:19" x14ac:dyDescent="0.2">
      <c r="L684"/>
      <c r="M684"/>
      <c r="N684"/>
      <c r="O684"/>
      <c r="P684"/>
      <c r="Q684" s="105"/>
      <c r="R684" s="105"/>
      <c r="S684" s="105"/>
    </row>
    <row r="685" spans="12:19" x14ac:dyDescent="0.2">
      <c r="L685"/>
      <c r="M685"/>
      <c r="N685"/>
      <c r="O685"/>
      <c r="P685"/>
      <c r="Q685" s="105"/>
      <c r="R685" s="105"/>
      <c r="S685" s="105"/>
    </row>
    <row r="686" spans="12:19" x14ac:dyDescent="0.2">
      <c r="L686"/>
      <c r="M686"/>
      <c r="N686"/>
      <c r="O686"/>
      <c r="P686"/>
      <c r="Q686" s="105"/>
      <c r="R686" s="105"/>
      <c r="S686" s="105"/>
    </row>
    <row r="687" spans="12:19" x14ac:dyDescent="0.2">
      <c r="L687"/>
      <c r="M687"/>
      <c r="N687"/>
      <c r="O687"/>
      <c r="P687"/>
      <c r="Q687" s="105"/>
      <c r="R687" s="105"/>
      <c r="S687" s="105"/>
    </row>
    <row r="688" spans="12:19" x14ac:dyDescent="0.2">
      <c r="L688"/>
      <c r="M688"/>
      <c r="N688"/>
      <c r="O688"/>
      <c r="P688"/>
      <c r="Q688" s="105"/>
      <c r="R688" s="105"/>
      <c r="S688" s="105"/>
    </row>
    <row r="689" spans="12:19" x14ac:dyDescent="0.2">
      <c r="L689"/>
      <c r="M689"/>
      <c r="N689"/>
      <c r="O689"/>
      <c r="P689"/>
      <c r="Q689" s="105"/>
      <c r="R689" s="105"/>
      <c r="S689" s="105"/>
    </row>
    <row r="690" spans="12:19" x14ac:dyDescent="0.2">
      <c r="L690"/>
      <c r="M690"/>
      <c r="N690"/>
      <c r="O690"/>
      <c r="P690"/>
      <c r="Q690" s="105"/>
      <c r="R690" s="105"/>
      <c r="S690" s="105"/>
    </row>
    <row r="691" spans="12:19" x14ac:dyDescent="0.2">
      <c r="L691"/>
      <c r="M691"/>
      <c r="N691"/>
      <c r="O691"/>
      <c r="P691"/>
      <c r="Q691" s="105"/>
      <c r="R691" s="105"/>
      <c r="S691" s="105"/>
    </row>
    <row r="692" spans="12:19" x14ac:dyDescent="0.2">
      <c r="L692"/>
      <c r="M692"/>
      <c r="N692"/>
      <c r="O692"/>
      <c r="P692"/>
      <c r="Q692" s="105"/>
      <c r="R692" s="105"/>
      <c r="S692" s="105"/>
    </row>
    <row r="693" spans="12:19" x14ac:dyDescent="0.2">
      <c r="L693"/>
      <c r="M693"/>
      <c r="N693"/>
      <c r="O693"/>
      <c r="P693"/>
      <c r="Q693" s="105"/>
      <c r="R693" s="105"/>
      <c r="S693" s="105"/>
    </row>
    <row r="694" spans="12:19" x14ac:dyDescent="0.2">
      <c r="L694"/>
      <c r="M694"/>
      <c r="N694"/>
      <c r="O694"/>
      <c r="P694"/>
      <c r="Q694" s="105"/>
      <c r="R694" s="105"/>
      <c r="S694" s="105"/>
    </row>
    <row r="695" spans="12:19" x14ac:dyDescent="0.2">
      <c r="L695"/>
      <c r="M695"/>
      <c r="N695"/>
      <c r="O695"/>
      <c r="P695"/>
      <c r="Q695" s="105"/>
      <c r="R695" s="105"/>
      <c r="S695" s="105"/>
    </row>
    <row r="696" spans="12:19" x14ac:dyDescent="0.2">
      <c r="L696"/>
      <c r="M696"/>
      <c r="N696"/>
      <c r="O696"/>
      <c r="P696"/>
      <c r="Q696" s="105"/>
      <c r="R696" s="105"/>
      <c r="S696" s="105"/>
    </row>
    <row r="697" spans="12:19" x14ac:dyDescent="0.2">
      <c r="L697"/>
      <c r="M697"/>
      <c r="N697"/>
      <c r="O697"/>
      <c r="P697"/>
      <c r="Q697" s="105"/>
      <c r="R697" s="105"/>
      <c r="S697" s="105"/>
    </row>
    <row r="698" spans="12:19" x14ac:dyDescent="0.2">
      <c r="L698"/>
      <c r="M698"/>
      <c r="N698"/>
      <c r="O698"/>
      <c r="P698"/>
      <c r="Q698" s="105"/>
      <c r="R698" s="105"/>
      <c r="S698" s="105"/>
    </row>
    <row r="699" spans="12:19" x14ac:dyDescent="0.2">
      <c r="L699"/>
      <c r="M699"/>
      <c r="N699"/>
      <c r="O699"/>
      <c r="P699"/>
      <c r="Q699" s="105"/>
      <c r="R699" s="105"/>
      <c r="S699" s="105"/>
    </row>
    <row r="700" spans="12:19" x14ac:dyDescent="0.2">
      <c r="L700"/>
      <c r="M700"/>
      <c r="N700"/>
      <c r="O700"/>
      <c r="P700"/>
      <c r="Q700" s="105"/>
      <c r="R700" s="105"/>
      <c r="S700" s="105"/>
    </row>
    <row r="701" spans="12:19" x14ac:dyDescent="0.2">
      <c r="L701"/>
      <c r="M701"/>
      <c r="N701"/>
      <c r="O701"/>
      <c r="P701"/>
      <c r="Q701" s="105"/>
      <c r="R701" s="105"/>
      <c r="S701" s="105"/>
    </row>
    <row r="702" spans="12:19" x14ac:dyDescent="0.2">
      <c r="L702"/>
      <c r="M702"/>
      <c r="N702"/>
      <c r="O702"/>
      <c r="P702"/>
      <c r="Q702" s="105"/>
      <c r="R702" s="105"/>
      <c r="S702" s="105"/>
    </row>
    <row r="703" spans="12:19" x14ac:dyDescent="0.2">
      <c r="L703"/>
      <c r="M703"/>
      <c r="N703"/>
      <c r="O703"/>
      <c r="P703"/>
      <c r="Q703" s="105"/>
      <c r="R703" s="105"/>
      <c r="S703" s="105"/>
    </row>
    <row r="704" spans="12:19" x14ac:dyDescent="0.2">
      <c r="L704"/>
      <c r="M704"/>
      <c r="N704"/>
      <c r="O704"/>
      <c r="P704"/>
      <c r="Q704" s="105"/>
      <c r="R704" s="105"/>
      <c r="S704" s="105"/>
    </row>
    <row r="705" spans="12:19" x14ac:dyDescent="0.2">
      <c r="L705"/>
      <c r="M705"/>
      <c r="N705"/>
      <c r="O705"/>
      <c r="P705"/>
      <c r="Q705" s="105"/>
      <c r="R705" s="105"/>
      <c r="S705" s="105"/>
    </row>
    <row r="706" spans="12:19" x14ac:dyDescent="0.2">
      <c r="L706"/>
      <c r="M706"/>
      <c r="N706"/>
      <c r="O706"/>
      <c r="P706"/>
      <c r="Q706" s="105"/>
      <c r="R706" s="105"/>
      <c r="S706" s="105"/>
    </row>
    <row r="707" spans="12:19" x14ac:dyDescent="0.2">
      <c r="L707"/>
      <c r="M707"/>
      <c r="N707"/>
      <c r="O707"/>
      <c r="P707"/>
      <c r="Q707" s="105"/>
      <c r="R707" s="105"/>
      <c r="S707" s="105"/>
    </row>
    <row r="708" spans="12:19" x14ac:dyDescent="0.2">
      <c r="L708"/>
      <c r="M708"/>
      <c r="N708"/>
      <c r="O708"/>
      <c r="P708"/>
      <c r="Q708" s="105"/>
      <c r="R708" s="105"/>
      <c r="S708" s="105"/>
    </row>
    <row r="709" spans="12:19" x14ac:dyDescent="0.2">
      <c r="L709"/>
      <c r="M709"/>
      <c r="N709"/>
      <c r="O709"/>
      <c r="P709"/>
      <c r="Q709" s="105"/>
      <c r="R709" s="105"/>
      <c r="S709" s="105"/>
    </row>
    <row r="710" spans="12:19" x14ac:dyDescent="0.2">
      <c r="L710"/>
      <c r="M710"/>
      <c r="N710"/>
      <c r="O710"/>
      <c r="P710"/>
      <c r="Q710" s="105"/>
      <c r="R710" s="105"/>
      <c r="S710" s="105"/>
    </row>
    <row r="711" spans="12:19" x14ac:dyDescent="0.2">
      <c r="L711"/>
      <c r="M711"/>
      <c r="N711"/>
      <c r="O711"/>
      <c r="P711"/>
      <c r="Q711" s="105"/>
      <c r="R711" s="105"/>
      <c r="S711" s="105"/>
    </row>
    <row r="712" spans="12:19" x14ac:dyDescent="0.2">
      <c r="L712"/>
      <c r="M712"/>
      <c r="N712"/>
      <c r="O712"/>
      <c r="P712"/>
      <c r="Q712" s="105"/>
      <c r="R712" s="105"/>
      <c r="S712" s="105"/>
    </row>
    <row r="713" spans="12:19" x14ac:dyDescent="0.2">
      <c r="L713"/>
      <c r="M713"/>
      <c r="N713"/>
      <c r="O713"/>
      <c r="P713"/>
      <c r="Q713" s="105"/>
      <c r="R713" s="105"/>
      <c r="S713" s="105"/>
    </row>
    <row r="714" spans="12:19" x14ac:dyDescent="0.2">
      <c r="L714"/>
      <c r="M714"/>
      <c r="N714"/>
      <c r="O714"/>
      <c r="P714"/>
      <c r="Q714" s="105"/>
      <c r="R714" s="105"/>
      <c r="S714" s="105"/>
    </row>
    <row r="715" spans="12:19" x14ac:dyDescent="0.2">
      <c r="L715"/>
      <c r="M715"/>
      <c r="N715"/>
      <c r="O715"/>
      <c r="P715"/>
      <c r="Q715" s="105"/>
      <c r="R715" s="105"/>
      <c r="S715" s="105"/>
    </row>
    <row r="716" spans="12:19" x14ac:dyDescent="0.2">
      <c r="L716"/>
      <c r="M716"/>
      <c r="N716"/>
      <c r="O716"/>
      <c r="P716"/>
      <c r="Q716" s="105"/>
      <c r="R716" s="105"/>
      <c r="S716" s="105"/>
    </row>
    <row r="717" spans="12:19" x14ac:dyDescent="0.2">
      <c r="L717"/>
      <c r="M717"/>
      <c r="N717"/>
      <c r="O717"/>
      <c r="P717"/>
      <c r="Q717" s="105"/>
      <c r="R717" s="105"/>
      <c r="S717" s="105"/>
    </row>
    <row r="718" spans="12:19" x14ac:dyDescent="0.2">
      <c r="L718"/>
      <c r="M718"/>
      <c r="N718"/>
      <c r="O718"/>
      <c r="P718"/>
      <c r="Q718" s="105"/>
      <c r="R718" s="105"/>
      <c r="S718" s="105"/>
    </row>
    <row r="719" spans="12:19" x14ac:dyDescent="0.2">
      <c r="L719"/>
      <c r="M719"/>
      <c r="N719"/>
      <c r="O719"/>
      <c r="P719"/>
      <c r="Q719" s="105"/>
      <c r="R719" s="105"/>
      <c r="S719" s="105"/>
    </row>
    <row r="720" spans="12:19" x14ac:dyDescent="0.2">
      <c r="L720"/>
      <c r="M720"/>
      <c r="N720"/>
      <c r="O720"/>
      <c r="P720"/>
      <c r="Q720" s="105"/>
      <c r="R720" s="105"/>
      <c r="S720" s="105"/>
    </row>
    <row r="721" spans="12:19" x14ac:dyDescent="0.2">
      <c r="L721"/>
      <c r="M721"/>
      <c r="N721"/>
      <c r="O721"/>
      <c r="P721"/>
      <c r="Q721" s="105"/>
      <c r="R721" s="105"/>
      <c r="S721" s="105"/>
    </row>
    <row r="722" spans="12:19" x14ac:dyDescent="0.2">
      <c r="L722"/>
      <c r="M722"/>
      <c r="N722"/>
      <c r="O722"/>
      <c r="P722"/>
      <c r="Q722" s="105"/>
      <c r="R722" s="105"/>
      <c r="S722" s="105"/>
    </row>
    <row r="723" spans="12:19" x14ac:dyDescent="0.2">
      <c r="L723"/>
      <c r="M723"/>
      <c r="N723"/>
      <c r="O723"/>
      <c r="P723"/>
      <c r="Q723" s="105"/>
      <c r="R723" s="105"/>
      <c r="S723" s="105"/>
    </row>
    <row r="724" spans="12:19" x14ac:dyDescent="0.2">
      <c r="L724"/>
      <c r="M724"/>
      <c r="N724"/>
      <c r="O724"/>
      <c r="P724"/>
      <c r="Q724" s="105"/>
      <c r="R724" s="105"/>
      <c r="S724" s="105"/>
    </row>
    <row r="725" spans="12:19" x14ac:dyDescent="0.2">
      <c r="L725"/>
      <c r="M725"/>
      <c r="N725"/>
      <c r="O725"/>
      <c r="P725"/>
      <c r="Q725" s="105"/>
      <c r="R725" s="105"/>
      <c r="S725" s="105"/>
    </row>
    <row r="726" spans="12:19" x14ac:dyDescent="0.2">
      <c r="L726"/>
      <c r="M726"/>
      <c r="N726"/>
      <c r="O726"/>
      <c r="P726"/>
      <c r="Q726" s="105"/>
      <c r="R726" s="105"/>
      <c r="S726" s="105"/>
    </row>
    <row r="727" spans="12:19" x14ac:dyDescent="0.2">
      <c r="L727"/>
      <c r="M727"/>
      <c r="N727"/>
      <c r="O727"/>
      <c r="P727"/>
      <c r="Q727" s="105"/>
      <c r="R727" s="105"/>
      <c r="S727" s="105"/>
    </row>
    <row r="728" spans="12:19" x14ac:dyDescent="0.2">
      <c r="L728"/>
      <c r="M728"/>
      <c r="N728"/>
      <c r="O728"/>
      <c r="P728"/>
      <c r="Q728" s="105"/>
      <c r="R728" s="105"/>
      <c r="S728" s="105"/>
    </row>
    <row r="729" spans="12:19" x14ac:dyDescent="0.2">
      <c r="L729"/>
      <c r="M729"/>
      <c r="N729"/>
      <c r="O729"/>
      <c r="P729"/>
      <c r="Q729" s="105"/>
      <c r="R729" s="105"/>
      <c r="S729" s="105"/>
    </row>
    <row r="730" spans="12:19" x14ac:dyDescent="0.2">
      <c r="L730"/>
      <c r="M730"/>
      <c r="N730"/>
      <c r="O730"/>
      <c r="P730"/>
      <c r="Q730" s="105"/>
      <c r="R730" s="105"/>
      <c r="S730" s="105"/>
    </row>
    <row r="731" spans="12:19" x14ac:dyDescent="0.2">
      <c r="L731"/>
      <c r="M731"/>
      <c r="N731"/>
      <c r="O731"/>
      <c r="P731"/>
      <c r="Q731" s="105"/>
      <c r="R731" s="105"/>
      <c r="S731" s="105"/>
    </row>
    <row r="732" spans="12:19" x14ac:dyDescent="0.2">
      <c r="L732"/>
      <c r="M732"/>
      <c r="N732"/>
      <c r="O732"/>
      <c r="P732"/>
      <c r="Q732" s="105"/>
      <c r="R732" s="105"/>
      <c r="S732" s="105"/>
    </row>
    <row r="733" spans="12:19" x14ac:dyDescent="0.2">
      <c r="L733"/>
      <c r="M733"/>
      <c r="N733"/>
      <c r="O733"/>
      <c r="P733"/>
      <c r="Q733" s="105"/>
      <c r="R733" s="105"/>
      <c r="S733" s="105"/>
    </row>
    <row r="734" spans="12:19" x14ac:dyDescent="0.2">
      <c r="L734"/>
      <c r="M734"/>
      <c r="N734"/>
      <c r="O734"/>
      <c r="P734"/>
      <c r="Q734" s="105"/>
      <c r="R734" s="105"/>
      <c r="S734" s="105"/>
    </row>
    <row r="735" spans="12:19" x14ac:dyDescent="0.2">
      <c r="L735"/>
      <c r="M735"/>
      <c r="N735"/>
      <c r="O735"/>
      <c r="P735"/>
      <c r="Q735" s="105"/>
      <c r="R735" s="105"/>
      <c r="S735" s="105"/>
    </row>
    <row r="736" spans="12:19" x14ac:dyDescent="0.2">
      <c r="L736"/>
      <c r="M736"/>
      <c r="N736"/>
      <c r="O736"/>
      <c r="P736"/>
      <c r="Q736" s="105"/>
      <c r="R736" s="105"/>
      <c r="S736" s="105"/>
    </row>
    <row r="737" spans="12:19" x14ac:dyDescent="0.2">
      <c r="L737"/>
      <c r="M737"/>
      <c r="N737"/>
      <c r="O737"/>
      <c r="P737"/>
      <c r="Q737" s="105"/>
      <c r="R737" s="105"/>
      <c r="S737" s="105"/>
    </row>
    <row r="738" spans="12:19" x14ac:dyDescent="0.2">
      <c r="L738"/>
      <c r="M738"/>
      <c r="N738"/>
      <c r="O738"/>
      <c r="P738"/>
      <c r="Q738" s="105"/>
      <c r="R738" s="105"/>
      <c r="S738" s="105"/>
    </row>
    <row r="739" spans="12:19" x14ac:dyDescent="0.2">
      <c r="L739"/>
      <c r="M739"/>
      <c r="N739"/>
      <c r="O739"/>
      <c r="P739"/>
      <c r="Q739" s="105"/>
      <c r="R739" s="105"/>
      <c r="S739" s="105"/>
    </row>
    <row r="740" spans="12:19" x14ac:dyDescent="0.2">
      <c r="L740"/>
      <c r="M740"/>
      <c r="N740"/>
      <c r="O740"/>
      <c r="P740"/>
      <c r="Q740" s="105"/>
      <c r="R740" s="105"/>
      <c r="S740" s="105"/>
    </row>
    <row r="741" spans="12:19" x14ac:dyDescent="0.2">
      <c r="L741"/>
      <c r="M741"/>
      <c r="N741"/>
      <c r="O741"/>
      <c r="P741"/>
      <c r="Q741" s="105"/>
      <c r="R741" s="105"/>
      <c r="S741" s="105"/>
    </row>
    <row r="742" spans="12:19" x14ac:dyDescent="0.2">
      <c r="L742"/>
      <c r="M742"/>
      <c r="N742"/>
      <c r="O742"/>
      <c r="P742"/>
      <c r="Q742" s="105"/>
      <c r="R742" s="105"/>
      <c r="S742" s="105"/>
    </row>
    <row r="743" spans="12:19" x14ac:dyDescent="0.2">
      <c r="L743"/>
      <c r="M743"/>
      <c r="N743"/>
      <c r="O743"/>
      <c r="P743"/>
      <c r="Q743" s="105"/>
      <c r="R743" s="105"/>
      <c r="S743" s="105"/>
    </row>
    <row r="744" spans="12:19" x14ac:dyDescent="0.2">
      <c r="L744"/>
      <c r="M744"/>
      <c r="N744"/>
      <c r="O744"/>
      <c r="P744"/>
      <c r="Q744" s="105"/>
      <c r="R744" s="105"/>
      <c r="S744" s="105"/>
    </row>
    <row r="745" spans="12:19" x14ac:dyDescent="0.2">
      <c r="L745"/>
      <c r="M745"/>
      <c r="N745"/>
      <c r="O745"/>
      <c r="P745"/>
      <c r="Q745" s="105"/>
      <c r="R745" s="105"/>
      <c r="S745" s="105"/>
    </row>
    <row r="746" spans="12:19" x14ac:dyDescent="0.2">
      <c r="L746"/>
      <c r="M746"/>
      <c r="N746"/>
      <c r="O746"/>
      <c r="P746"/>
      <c r="Q746" s="105"/>
      <c r="R746" s="105"/>
      <c r="S746" s="105"/>
    </row>
    <row r="747" spans="12:19" x14ac:dyDescent="0.2">
      <c r="L747"/>
      <c r="M747"/>
      <c r="N747"/>
      <c r="O747"/>
      <c r="P747"/>
      <c r="Q747" s="105"/>
      <c r="R747" s="105"/>
      <c r="S747" s="105"/>
    </row>
    <row r="748" spans="12:19" x14ac:dyDescent="0.2">
      <c r="L748"/>
      <c r="M748"/>
      <c r="N748"/>
      <c r="O748"/>
      <c r="P748"/>
      <c r="Q748" s="105"/>
      <c r="R748" s="105"/>
      <c r="S748" s="105"/>
    </row>
    <row r="749" spans="12:19" x14ac:dyDescent="0.2">
      <c r="L749"/>
      <c r="M749"/>
      <c r="N749"/>
      <c r="O749"/>
      <c r="P749"/>
      <c r="Q749" s="105"/>
      <c r="R749" s="105"/>
      <c r="S749" s="105"/>
    </row>
    <row r="750" spans="12:19" x14ac:dyDescent="0.2">
      <c r="L750"/>
      <c r="M750"/>
      <c r="N750"/>
      <c r="O750"/>
      <c r="P750"/>
      <c r="Q750" s="105"/>
      <c r="R750" s="105"/>
      <c r="S750" s="105"/>
    </row>
    <row r="751" spans="12:19" x14ac:dyDescent="0.2">
      <c r="L751"/>
      <c r="M751"/>
      <c r="N751"/>
      <c r="O751"/>
      <c r="P751"/>
      <c r="Q751" s="105"/>
      <c r="R751" s="105"/>
      <c r="S751" s="105"/>
    </row>
    <row r="752" spans="12:19" x14ac:dyDescent="0.2">
      <c r="L752"/>
      <c r="M752"/>
      <c r="N752"/>
      <c r="O752"/>
      <c r="P752"/>
      <c r="Q752" s="105"/>
      <c r="R752" s="105"/>
      <c r="S752" s="105"/>
    </row>
    <row r="753" spans="12:19" x14ac:dyDescent="0.2">
      <c r="L753"/>
      <c r="M753"/>
      <c r="N753"/>
      <c r="O753"/>
      <c r="P753"/>
      <c r="Q753" s="105"/>
      <c r="R753" s="105"/>
      <c r="S753" s="105"/>
    </row>
    <row r="754" spans="12:19" x14ac:dyDescent="0.2">
      <c r="L754"/>
      <c r="M754"/>
      <c r="N754"/>
      <c r="O754"/>
      <c r="P754"/>
      <c r="Q754" s="105"/>
      <c r="R754" s="105"/>
      <c r="S754" s="105"/>
    </row>
    <row r="755" spans="12:19" x14ac:dyDescent="0.2">
      <c r="L755"/>
      <c r="M755"/>
      <c r="N755"/>
      <c r="O755"/>
      <c r="P755"/>
      <c r="Q755" s="105"/>
      <c r="R755" s="105"/>
      <c r="S755" s="105"/>
    </row>
    <row r="756" spans="12:19" x14ac:dyDescent="0.2">
      <c r="L756"/>
      <c r="M756"/>
      <c r="N756"/>
      <c r="O756"/>
      <c r="P756"/>
      <c r="Q756" s="105"/>
      <c r="R756" s="105"/>
      <c r="S756" s="105"/>
    </row>
    <row r="757" spans="12:19" x14ac:dyDescent="0.2">
      <c r="L757"/>
      <c r="M757"/>
      <c r="N757"/>
      <c r="O757"/>
      <c r="P757"/>
      <c r="Q757" s="105"/>
      <c r="R757" s="105"/>
      <c r="S757" s="105"/>
    </row>
    <row r="758" spans="12:19" x14ac:dyDescent="0.2">
      <c r="L758"/>
      <c r="M758"/>
      <c r="N758"/>
      <c r="O758"/>
      <c r="P758"/>
      <c r="Q758" s="105"/>
      <c r="R758" s="105"/>
      <c r="S758" s="105"/>
    </row>
    <row r="759" spans="12:19" x14ac:dyDescent="0.2">
      <c r="L759"/>
      <c r="M759"/>
      <c r="N759"/>
      <c r="O759"/>
      <c r="P759"/>
      <c r="Q759" s="105"/>
      <c r="R759" s="105"/>
      <c r="S759" s="105"/>
    </row>
    <row r="760" spans="12:19" x14ac:dyDescent="0.2">
      <c r="L760"/>
      <c r="M760"/>
      <c r="N760"/>
      <c r="O760"/>
      <c r="P760"/>
      <c r="Q760" s="105"/>
      <c r="R760" s="105"/>
      <c r="S760" s="105"/>
    </row>
    <row r="761" spans="12:19" x14ac:dyDescent="0.2">
      <c r="L761"/>
      <c r="M761"/>
      <c r="N761"/>
      <c r="O761"/>
      <c r="P761"/>
      <c r="Q761" s="105"/>
      <c r="R761" s="105"/>
      <c r="S761" s="105"/>
    </row>
    <row r="762" spans="12:19" x14ac:dyDescent="0.2">
      <c r="L762"/>
      <c r="M762"/>
      <c r="N762"/>
      <c r="O762"/>
      <c r="P762"/>
      <c r="Q762" s="105"/>
      <c r="R762" s="105"/>
      <c r="S762" s="105"/>
    </row>
    <row r="763" spans="12:19" x14ac:dyDescent="0.2">
      <c r="L763"/>
      <c r="M763"/>
      <c r="N763"/>
      <c r="O763"/>
      <c r="P763"/>
      <c r="Q763" s="105"/>
      <c r="R763" s="105"/>
      <c r="S763" s="105"/>
    </row>
    <row r="764" spans="12:19" x14ac:dyDescent="0.2">
      <c r="L764"/>
      <c r="M764"/>
      <c r="N764"/>
      <c r="O764"/>
      <c r="P764"/>
      <c r="Q764" s="105"/>
      <c r="R764" s="105"/>
      <c r="S764" s="105"/>
    </row>
    <row r="765" spans="12:19" x14ac:dyDescent="0.2">
      <c r="L765"/>
      <c r="M765"/>
      <c r="N765"/>
      <c r="O765"/>
      <c r="P765"/>
      <c r="Q765" s="105"/>
      <c r="R765" s="105"/>
      <c r="S765" s="105"/>
    </row>
    <row r="766" spans="12:19" x14ac:dyDescent="0.2">
      <c r="L766"/>
      <c r="M766"/>
      <c r="N766"/>
      <c r="O766"/>
      <c r="P766"/>
      <c r="Q766" s="105"/>
      <c r="R766" s="105"/>
      <c r="S766" s="105"/>
    </row>
    <row r="767" spans="12:19" x14ac:dyDescent="0.2">
      <c r="L767"/>
      <c r="M767"/>
      <c r="N767"/>
      <c r="O767"/>
      <c r="P767"/>
      <c r="Q767" s="105"/>
      <c r="R767" s="105"/>
      <c r="S767" s="105"/>
    </row>
    <row r="768" spans="12:19" x14ac:dyDescent="0.2">
      <c r="L768"/>
      <c r="M768"/>
      <c r="N768"/>
      <c r="O768"/>
      <c r="P768"/>
      <c r="Q768" s="105"/>
      <c r="R768" s="105"/>
      <c r="S768" s="105"/>
    </row>
    <row r="769" spans="12:19" x14ac:dyDescent="0.2">
      <c r="L769"/>
      <c r="M769"/>
      <c r="N769"/>
      <c r="O769"/>
      <c r="P769"/>
      <c r="Q769" s="105"/>
      <c r="R769" s="105"/>
      <c r="S769" s="105"/>
    </row>
    <row r="770" spans="12:19" x14ac:dyDescent="0.2">
      <c r="L770"/>
      <c r="M770"/>
      <c r="N770"/>
      <c r="O770"/>
      <c r="P770"/>
      <c r="Q770" s="105"/>
      <c r="R770" s="105"/>
      <c r="S770" s="105"/>
    </row>
    <row r="771" spans="12:19" x14ac:dyDescent="0.2">
      <c r="L771"/>
      <c r="M771"/>
      <c r="N771"/>
      <c r="O771"/>
      <c r="P771"/>
      <c r="Q771" s="105"/>
      <c r="R771" s="105"/>
      <c r="S771" s="105"/>
    </row>
    <row r="772" spans="12:19" x14ac:dyDescent="0.2">
      <c r="L772"/>
      <c r="M772"/>
      <c r="N772"/>
      <c r="O772"/>
      <c r="P772"/>
      <c r="Q772" s="105"/>
      <c r="R772" s="105"/>
      <c r="S772" s="105"/>
    </row>
    <row r="773" spans="12:19" x14ac:dyDescent="0.2">
      <c r="L773"/>
      <c r="M773"/>
      <c r="N773"/>
      <c r="O773"/>
      <c r="P773"/>
      <c r="Q773" s="105"/>
      <c r="R773" s="105"/>
      <c r="S773" s="105"/>
    </row>
    <row r="774" spans="12:19" x14ac:dyDescent="0.2">
      <c r="L774"/>
      <c r="M774"/>
      <c r="N774"/>
      <c r="O774"/>
      <c r="P774"/>
      <c r="Q774" s="105"/>
      <c r="R774" s="105"/>
      <c r="S774" s="105"/>
    </row>
    <row r="775" spans="12:19" x14ac:dyDescent="0.2">
      <c r="L775"/>
      <c r="M775"/>
      <c r="N775"/>
      <c r="O775"/>
      <c r="P775"/>
      <c r="Q775" s="105"/>
      <c r="R775" s="105"/>
      <c r="S775" s="105"/>
    </row>
    <row r="776" spans="12:19" x14ac:dyDescent="0.2">
      <c r="L776"/>
      <c r="M776"/>
      <c r="N776"/>
      <c r="O776"/>
      <c r="P776"/>
      <c r="Q776" s="105"/>
      <c r="R776" s="105"/>
      <c r="S776" s="105"/>
    </row>
    <row r="777" spans="12:19" x14ac:dyDescent="0.2">
      <c r="L777"/>
      <c r="M777"/>
      <c r="N777"/>
      <c r="O777"/>
      <c r="P777"/>
      <c r="Q777" s="105"/>
      <c r="R777" s="105"/>
      <c r="S777" s="105"/>
    </row>
    <row r="778" spans="12:19" x14ac:dyDescent="0.2">
      <c r="L778"/>
      <c r="M778"/>
      <c r="N778"/>
      <c r="O778"/>
      <c r="P778"/>
      <c r="Q778" s="105"/>
      <c r="R778" s="105"/>
      <c r="S778" s="105"/>
    </row>
    <row r="779" spans="12:19" x14ac:dyDescent="0.2">
      <c r="L779"/>
      <c r="M779"/>
      <c r="N779"/>
      <c r="O779"/>
      <c r="P779"/>
      <c r="Q779" s="105"/>
      <c r="R779" s="105"/>
      <c r="S779" s="105"/>
    </row>
    <row r="780" spans="12:19" x14ac:dyDescent="0.2">
      <c r="L780"/>
      <c r="M780"/>
      <c r="N780"/>
      <c r="O780"/>
      <c r="P780"/>
      <c r="Q780" s="105"/>
      <c r="R780" s="105"/>
      <c r="S780" s="105"/>
    </row>
    <row r="781" spans="12:19" x14ac:dyDescent="0.2">
      <c r="L781"/>
      <c r="M781"/>
      <c r="N781"/>
      <c r="O781"/>
      <c r="P781"/>
      <c r="Q781" s="105"/>
      <c r="R781" s="105"/>
      <c r="S781" s="105"/>
    </row>
    <row r="782" spans="12:19" x14ac:dyDescent="0.2">
      <c r="L782"/>
      <c r="M782"/>
      <c r="N782"/>
      <c r="O782"/>
      <c r="P782"/>
      <c r="Q782" s="105"/>
      <c r="R782" s="105"/>
      <c r="S782" s="105"/>
    </row>
    <row r="783" spans="12:19" x14ac:dyDescent="0.2">
      <c r="L783"/>
      <c r="M783"/>
      <c r="N783"/>
      <c r="O783"/>
      <c r="P783"/>
      <c r="Q783" s="105"/>
      <c r="R783" s="105"/>
      <c r="S783" s="105"/>
    </row>
    <row r="784" spans="12:19" x14ac:dyDescent="0.2">
      <c r="L784"/>
      <c r="M784"/>
      <c r="N784"/>
      <c r="O784"/>
      <c r="P784"/>
      <c r="Q784" s="105"/>
      <c r="R784" s="105"/>
      <c r="S784" s="105"/>
    </row>
    <row r="785" spans="12:19" x14ac:dyDescent="0.2">
      <c r="L785"/>
      <c r="M785"/>
      <c r="N785"/>
      <c r="O785"/>
      <c r="P785"/>
      <c r="Q785" s="105"/>
      <c r="R785" s="105"/>
      <c r="S785" s="105"/>
    </row>
    <row r="786" spans="12:19" x14ac:dyDescent="0.2">
      <c r="L786"/>
      <c r="M786"/>
      <c r="N786"/>
      <c r="O786"/>
      <c r="P786"/>
      <c r="Q786" s="105"/>
      <c r="R786" s="105"/>
      <c r="S786" s="105"/>
    </row>
    <row r="787" spans="12:19" x14ac:dyDescent="0.2">
      <c r="L787"/>
      <c r="M787"/>
      <c r="N787"/>
      <c r="O787"/>
      <c r="P787"/>
      <c r="Q787" s="105"/>
      <c r="R787" s="105"/>
      <c r="S787" s="105"/>
    </row>
    <row r="788" spans="12:19" x14ac:dyDescent="0.2">
      <c r="L788"/>
      <c r="M788"/>
      <c r="N788"/>
      <c r="O788"/>
      <c r="P788"/>
      <c r="Q788" s="105"/>
      <c r="R788" s="105"/>
      <c r="S788" s="105"/>
    </row>
    <row r="789" spans="12:19" x14ac:dyDescent="0.2">
      <c r="L789"/>
      <c r="M789"/>
      <c r="N789"/>
      <c r="O789"/>
      <c r="P789"/>
      <c r="Q789" s="105"/>
      <c r="R789" s="105"/>
      <c r="S789" s="105"/>
    </row>
    <row r="790" spans="12:19" x14ac:dyDescent="0.2">
      <c r="L790"/>
      <c r="M790"/>
      <c r="N790"/>
      <c r="O790"/>
      <c r="P790"/>
      <c r="Q790" s="105"/>
      <c r="R790" s="105"/>
      <c r="S790" s="105"/>
    </row>
    <row r="791" spans="12:19" x14ac:dyDescent="0.2">
      <c r="L791"/>
      <c r="M791"/>
      <c r="N791"/>
      <c r="O791"/>
      <c r="P791"/>
      <c r="Q791" s="105"/>
      <c r="R791" s="105"/>
      <c r="S791" s="105"/>
    </row>
    <row r="792" spans="12:19" x14ac:dyDescent="0.2">
      <c r="L792"/>
      <c r="M792"/>
      <c r="N792"/>
      <c r="O792"/>
      <c r="P792"/>
      <c r="Q792" s="105"/>
      <c r="R792" s="105"/>
      <c r="S792" s="105"/>
    </row>
    <row r="793" spans="12:19" x14ac:dyDescent="0.2">
      <c r="L793"/>
      <c r="M793"/>
      <c r="N793"/>
      <c r="O793"/>
      <c r="P793"/>
      <c r="Q793" s="105"/>
      <c r="R793" s="105"/>
      <c r="S793" s="105"/>
    </row>
    <row r="794" spans="12:19" x14ac:dyDescent="0.2">
      <c r="L794"/>
      <c r="M794"/>
      <c r="N794"/>
      <c r="O794"/>
      <c r="P794"/>
      <c r="Q794" s="105"/>
      <c r="R794" s="105"/>
      <c r="S794" s="105"/>
    </row>
    <row r="795" spans="12:19" x14ac:dyDescent="0.2">
      <c r="L795"/>
      <c r="M795"/>
      <c r="N795"/>
      <c r="O795"/>
      <c r="P795"/>
      <c r="Q795" s="105"/>
      <c r="R795" s="105"/>
      <c r="S795" s="105"/>
    </row>
    <row r="796" spans="12:19" x14ac:dyDescent="0.2">
      <c r="L796"/>
      <c r="M796"/>
      <c r="N796"/>
      <c r="O796"/>
      <c r="P796"/>
      <c r="Q796" s="105"/>
      <c r="R796" s="105"/>
      <c r="S796" s="105"/>
    </row>
    <row r="797" spans="12:19" x14ac:dyDescent="0.2">
      <c r="L797"/>
      <c r="M797"/>
      <c r="N797"/>
      <c r="O797"/>
      <c r="P797"/>
      <c r="Q797" s="105"/>
      <c r="R797" s="105"/>
      <c r="S797" s="105"/>
    </row>
    <row r="798" spans="12:19" x14ac:dyDescent="0.2">
      <c r="L798"/>
      <c r="M798"/>
      <c r="N798"/>
      <c r="O798"/>
      <c r="P798"/>
      <c r="Q798" s="105"/>
      <c r="R798" s="105"/>
      <c r="S798" s="105"/>
    </row>
    <row r="799" spans="12:19" x14ac:dyDescent="0.2">
      <c r="L799"/>
      <c r="M799"/>
      <c r="N799"/>
      <c r="O799"/>
      <c r="P799"/>
      <c r="Q799" s="105"/>
      <c r="R799" s="105"/>
      <c r="S799" s="105"/>
    </row>
    <row r="800" spans="12:19" x14ac:dyDescent="0.2">
      <c r="L800"/>
      <c r="M800"/>
      <c r="N800"/>
      <c r="O800"/>
      <c r="P800"/>
      <c r="Q800" s="105"/>
      <c r="R800" s="105"/>
      <c r="S800" s="105"/>
    </row>
    <row r="801" spans="12:19" x14ac:dyDescent="0.2">
      <c r="L801"/>
      <c r="M801"/>
      <c r="N801"/>
      <c r="O801"/>
      <c r="P801"/>
      <c r="Q801" s="105"/>
      <c r="R801" s="105"/>
      <c r="S801" s="105"/>
    </row>
    <row r="802" spans="12:19" x14ac:dyDescent="0.2">
      <c r="L802"/>
      <c r="M802"/>
      <c r="N802"/>
      <c r="O802"/>
      <c r="P802"/>
      <c r="Q802" s="105"/>
      <c r="R802" s="105"/>
      <c r="S802" s="105"/>
    </row>
    <row r="803" spans="12:19" x14ac:dyDescent="0.2">
      <c r="L803"/>
      <c r="M803"/>
      <c r="N803"/>
      <c r="O803"/>
      <c r="P803"/>
      <c r="Q803" s="105"/>
      <c r="R803" s="105"/>
      <c r="S803" s="105"/>
    </row>
    <row r="804" spans="12:19" x14ac:dyDescent="0.2">
      <c r="L804"/>
      <c r="M804"/>
      <c r="N804"/>
      <c r="O804"/>
      <c r="P804"/>
      <c r="Q804" s="105"/>
      <c r="R804" s="105"/>
      <c r="S804" s="105"/>
    </row>
    <row r="805" spans="12:19" x14ac:dyDescent="0.2">
      <c r="L805"/>
      <c r="M805"/>
      <c r="N805"/>
      <c r="O805"/>
      <c r="P805"/>
      <c r="Q805" s="105"/>
      <c r="R805" s="105"/>
      <c r="S805" s="105"/>
    </row>
    <row r="806" spans="12:19" x14ac:dyDescent="0.2">
      <c r="L806"/>
      <c r="M806"/>
      <c r="N806"/>
      <c r="O806"/>
      <c r="P806"/>
      <c r="Q806" s="105"/>
      <c r="R806" s="105"/>
      <c r="S806" s="105"/>
    </row>
    <row r="807" spans="12:19" x14ac:dyDescent="0.2">
      <c r="L807"/>
      <c r="M807"/>
      <c r="N807"/>
      <c r="O807"/>
      <c r="P807"/>
      <c r="Q807" s="105"/>
      <c r="R807" s="105"/>
      <c r="S807" s="105"/>
    </row>
    <row r="808" spans="12:19" x14ac:dyDescent="0.2">
      <c r="L808"/>
      <c r="M808"/>
      <c r="N808"/>
      <c r="O808"/>
      <c r="P808"/>
      <c r="Q808" s="105"/>
      <c r="R808" s="105"/>
      <c r="S808" s="105"/>
    </row>
    <row r="809" spans="12:19" x14ac:dyDescent="0.2">
      <c r="L809"/>
      <c r="M809"/>
      <c r="N809"/>
      <c r="O809"/>
      <c r="P809"/>
      <c r="Q809" s="105"/>
      <c r="R809" s="105"/>
      <c r="S809" s="105"/>
    </row>
    <row r="810" spans="12:19" x14ac:dyDescent="0.2">
      <c r="L810"/>
      <c r="M810"/>
      <c r="N810"/>
      <c r="O810"/>
      <c r="P810"/>
      <c r="Q810" s="105"/>
      <c r="R810" s="105"/>
      <c r="S810" s="105"/>
    </row>
    <row r="811" spans="12:19" x14ac:dyDescent="0.2">
      <c r="L811"/>
      <c r="M811"/>
      <c r="N811"/>
      <c r="O811"/>
      <c r="P811"/>
      <c r="Q811" s="105"/>
      <c r="R811" s="105"/>
      <c r="S811" s="105"/>
    </row>
    <row r="812" spans="12:19" x14ac:dyDescent="0.2">
      <c r="L812"/>
      <c r="M812"/>
      <c r="N812"/>
      <c r="O812"/>
      <c r="P812"/>
      <c r="Q812" s="105"/>
      <c r="R812" s="105"/>
      <c r="S812" s="105"/>
    </row>
    <row r="813" spans="12:19" x14ac:dyDescent="0.2">
      <c r="L813"/>
      <c r="M813"/>
      <c r="N813"/>
      <c r="O813"/>
      <c r="P813"/>
      <c r="Q813" s="105"/>
      <c r="R813" s="105"/>
      <c r="S813" s="105"/>
    </row>
    <row r="814" spans="12:19" x14ac:dyDescent="0.2">
      <c r="L814"/>
      <c r="M814"/>
      <c r="N814"/>
      <c r="O814"/>
      <c r="P814"/>
      <c r="Q814" s="105"/>
      <c r="R814" s="105"/>
      <c r="S814" s="105"/>
    </row>
    <row r="815" spans="12:19" x14ac:dyDescent="0.2">
      <c r="L815"/>
      <c r="M815"/>
      <c r="N815"/>
      <c r="O815"/>
      <c r="P815"/>
      <c r="Q815" s="105"/>
      <c r="R815" s="105"/>
      <c r="S815" s="105"/>
    </row>
    <row r="816" spans="12:19" x14ac:dyDescent="0.2">
      <c r="L816"/>
      <c r="M816"/>
      <c r="N816"/>
      <c r="O816"/>
      <c r="P816"/>
      <c r="Q816" s="105"/>
      <c r="R816" s="105"/>
      <c r="S816" s="105"/>
    </row>
    <row r="817" spans="12:19" x14ac:dyDescent="0.2">
      <c r="L817"/>
      <c r="M817"/>
      <c r="N817"/>
      <c r="O817"/>
      <c r="P817"/>
      <c r="Q817" s="105"/>
      <c r="R817" s="105"/>
      <c r="S817" s="105"/>
    </row>
    <row r="818" spans="12:19" x14ac:dyDescent="0.2">
      <c r="L818"/>
      <c r="M818"/>
      <c r="N818"/>
      <c r="O818"/>
      <c r="P818"/>
      <c r="Q818" s="105"/>
      <c r="R818" s="105"/>
      <c r="S818" s="105"/>
    </row>
    <row r="819" spans="12:19" x14ac:dyDescent="0.2">
      <c r="L819"/>
      <c r="M819"/>
      <c r="N819"/>
      <c r="O819"/>
      <c r="P819"/>
      <c r="Q819" s="105"/>
      <c r="R819" s="105"/>
      <c r="S819" s="105"/>
    </row>
    <row r="820" spans="12:19" x14ac:dyDescent="0.2">
      <c r="L820"/>
      <c r="M820"/>
      <c r="N820"/>
      <c r="O820"/>
      <c r="P820"/>
      <c r="Q820" s="105"/>
      <c r="R820" s="105"/>
      <c r="S820" s="105"/>
    </row>
    <row r="821" spans="12:19" x14ac:dyDescent="0.2">
      <c r="L821"/>
      <c r="M821"/>
      <c r="N821"/>
      <c r="O821"/>
      <c r="P821"/>
      <c r="Q821" s="105"/>
      <c r="R821" s="105"/>
      <c r="S821" s="105"/>
    </row>
    <row r="822" spans="12:19" x14ac:dyDescent="0.2">
      <c r="L822"/>
      <c r="M822"/>
      <c r="N822"/>
      <c r="O822"/>
      <c r="P822"/>
      <c r="Q822" s="105"/>
      <c r="R822" s="105"/>
      <c r="S822" s="105"/>
    </row>
    <row r="823" spans="12:19" x14ac:dyDescent="0.2">
      <c r="L823"/>
      <c r="M823"/>
      <c r="N823"/>
      <c r="O823"/>
      <c r="P823"/>
      <c r="Q823" s="105"/>
      <c r="R823" s="105"/>
      <c r="S823" s="105"/>
    </row>
    <row r="824" spans="12:19" x14ac:dyDescent="0.2">
      <c r="L824"/>
      <c r="M824"/>
      <c r="N824"/>
      <c r="O824"/>
      <c r="P824"/>
      <c r="Q824" s="105"/>
      <c r="R824" s="105"/>
      <c r="S824" s="105"/>
    </row>
    <row r="825" spans="12:19" x14ac:dyDescent="0.2">
      <c r="L825"/>
      <c r="M825"/>
      <c r="N825"/>
      <c r="O825"/>
      <c r="P825"/>
      <c r="Q825" s="105"/>
      <c r="R825" s="105"/>
      <c r="S825" s="105"/>
    </row>
    <row r="826" spans="12:19" x14ac:dyDescent="0.2">
      <c r="L826"/>
      <c r="M826"/>
      <c r="N826"/>
      <c r="O826"/>
      <c r="P826"/>
      <c r="Q826" s="105"/>
      <c r="R826" s="105"/>
      <c r="S826" s="105"/>
    </row>
    <row r="827" spans="12:19" x14ac:dyDescent="0.2">
      <c r="L827"/>
      <c r="M827"/>
      <c r="N827"/>
      <c r="O827"/>
      <c r="P827"/>
      <c r="Q827" s="105"/>
      <c r="R827" s="105"/>
      <c r="S827" s="105"/>
    </row>
    <row r="828" spans="12:19" x14ac:dyDescent="0.2">
      <c r="L828"/>
      <c r="M828"/>
      <c r="N828"/>
      <c r="O828"/>
      <c r="P828"/>
      <c r="Q828" s="105"/>
      <c r="R828" s="105"/>
      <c r="S828" s="105"/>
    </row>
    <row r="829" spans="12:19" x14ac:dyDescent="0.2">
      <c r="L829"/>
      <c r="M829"/>
      <c r="N829"/>
      <c r="O829"/>
      <c r="P829"/>
      <c r="Q829" s="105"/>
      <c r="R829" s="105"/>
      <c r="S829" s="105"/>
    </row>
    <row r="830" spans="12:19" x14ac:dyDescent="0.2">
      <c r="L830"/>
      <c r="M830"/>
      <c r="N830"/>
      <c r="O830"/>
      <c r="P830"/>
      <c r="Q830" s="105"/>
      <c r="R830" s="105"/>
      <c r="S830" s="105"/>
    </row>
    <row r="831" spans="12:19" x14ac:dyDescent="0.2">
      <c r="L831"/>
      <c r="M831"/>
      <c r="N831"/>
      <c r="O831"/>
      <c r="P831"/>
      <c r="Q831" s="105"/>
      <c r="R831" s="105"/>
      <c r="S831" s="105"/>
    </row>
    <row r="832" spans="12:19" x14ac:dyDescent="0.2">
      <c r="L832"/>
      <c r="M832"/>
      <c r="N832"/>
      <c r="O832"/>
      <c r="P832"/>
      <c r="Q832" s="105"/>
      <c r="R832" s="105"/>
      <c r="S832" s="105"/>
    </row>
    <row r="833" spans="12:19" x14ac:dyDescent="0.2">
      <c r="L833"/>
      <c r="M833"/>
      <c r="N833"/>
      <c r="O833"/>
      <c r="P833"/>
      <c r="Q833" s="105"/>
      <c r="R833" s="105"/>
      <c r="S833" s="105"/>
    </row>
    <row r="834" spans="12:19" x14ac:dyDescent="0.2">
      <c r="L834"/>
      <c r="M834"/>
      <c r="N834"/>
      <c r="O834"/>
      <c r="P834"/>
      <c r="Q834" s="105"/>
      <c r="R834" s="105"/>
      <c r="S834" s="105"/>
    </row>
    <row r="835" spans="12:19" x14ac:dyDescent="0.2">
      <c r="L835"/>
      <c r="M835"/>
      <c r="N835"/>
      <c r="O835"/>
      <c r="P835"/>
      <c r="Q835" s="105"/>
      <c r="R835" s="105"/>
      <c r="S835" s="105"/>
    </row>
    <row r="836" spans="12:19" x14ac:dyDescent="0.2">
      <c r="L836"/>
      <c r="M836"/>
      <c r="N836"/>
      <c r="O836"/>
      <c r="P836"/>
      <c r="Q836" s="105"/>
      <c r="R836" s="105"/>
      <c r="S836" s="105"/>
    </row>
    <row r="837" spans="12:19" x14ac:dyDescent="0.2">
      <c r="L837"/>
      <c r="M837"/>
      <c r="N837"/>
      <c r="O837"/>
      <c r="P837"/>
      <c r="Q837" s="105"/>
      <c r="R837" s="105"/>
      <c r="S837" s="105"/>
    </row>
    <row r="838" spans="12:19" x14ac:dyDescent="0.2">
      <c r="L838"/>
      <c r="M838"/>
      <c r="N838"/>
      <c r="O838"/>
      <c r="P838"/>
      <c r="Q838" s="105"/>
      <c r="R838" s="105"/>
      <c r="S838" s="105"/>
    </row>
    <row r="839" spans="12:19" x14ac:dyDescent="0.2">
      <c r="L839"/>
      <c r="M839"/>
      <c r="N839"/>
      <c r="O839"/>
      <c r="P839"/>
      <c r="Q839" s="105"/>
      <c r="R839" s="105"/>
      <c r="S839" s="105"/>
    </row>
    <row r="840" spans="12:19" x14ac:dyDescent="0.2">
      <c r="L840"/>
      <c r="M840"/>
      <c r="N840"/>
      <c r="O840"/>
      <c r="P840"/>
      <c r="Q840" s="105"/>
      <c r="R840" s="105"/>
      <c r="S840" s="105"/>
    </row>
    <row r="841" spans="12:19" x14ac:dyDescent="0.2">
      <c r="L841"/>
      <c r="M841"/>
      <c r="N841"/>
      <c r="O841"/>
      <c r="P841"/>
      <c r="Q841" s="105"/>
      <c r="R841" s="105"/>
      <c r="S841" s="105"/>
    </row>
    <row r="842" spans="12:19" x14ac:dyDescent="0.2">
      <c r="L842"/>
      <c r="M842"/>
      <c r="N842"/>
      <c r="O842"/>
      <c r="P842"/>
      <c r="Q842" s="105"/>
      <c r="R842" s="105"/>
      <c r="S842" s="105"/>
    </row>
    <row r="843" spans="12:19" x14ac:dyDescent="0.2">
      <c r="L843"/>
      <c r="M843"/>
      <c r="N843"/>
      <c r="O843"/>
      <c r="P843"/>
      <c r="Q843" s="105"/>
      <c r="R843" s="105"/>
      <c r="S843" s="105"/>
    </row>
    <row r="844" spans="12:19" x14ac:dyDescent="0.2">
      <c r="L844"/>
      <c r="M844"/>
      <c r="N844"/>
      <c r="O844"/>
      <c r="P844"/>
      <c r="Q844" s="105"/>
      <c r="R844" s="105"/>
      <c r="S844" s="105"/>
    </row>
    <row r="845" spans="12:19" x14ac:dyDescent="0.2">
      <c r="L845"/>
      <c r="M845"/>
      <c r="N845"/>
      <c r="O845"/>
      <c r="P845"/>
      <c r="Q845" s="105"/>
      <c r="R845" s="105"/>
      <c r="S845" s="105"/>
    </row>
    <row r="846" spans="12:19" x14ac:dyDescent="0.2">
      <c r="L846"/>
      <c r="M846"/>
      <c r="N846"/>
      <c r="O846"/>
      <c r="P846"/>
      <c r="Q846" s="105"/>
      <c r="R846" s="105"/>
      <c r="S846" s="105"/>
    </row>
    <row r="847" spans="12:19" x14ac:dyDescent="0.2">
      <c r="L847"/>
      <c r="M847"/>
      <c r="N847"/>
      <c r="O847"/>
      <c r="P847"/>
      <c r="Q847" s="105"/>
      <c r="R847" s="105"/>
      <c r="S847" s="105"/>
    </row>
    <row r="848" spans="12:19" x14ac:dyDescent="0.2">
      <c r="L848"/>
      <c r="M848"/>
      <c r="N848"/>
      <c r="O848"/>
      <c r="P848"/>
      <c r="Q848" s="105"/>
      <c r="R848" s="105"/>
      <c r="S848" s="105"/>
    </row>
    <row r="849" spans="12:19" x14ac:dyDescent="0.2">
      <c r="L849"/>
      <c r="M849"/>
      <c r="N849"/>
      <c r="O849"/>
      <c r="P849"/>
      <c r="Q849" s="105"/>
      <c r="R849" s="105"/>
      <c r="S849" s="105"/>
    </row>
    <row r="850" spans="12:19" x14ac:dyDescent="0.2">
      <c r="L850"/>
      <c r="M850"/>
      <c r="N850"/>
      <c r="O850"/>
      <c r="P850"/>
      <c r="Q850" s="105"/>
      <c r="R850" s="105"/>
      <c r="S850" s="105"/>
    </row>
    <row r="851" spans="12:19" x14ac:dyDescent="0.2">
      <c r="L851"/>
      <c r="M851"/>
      <c r="N851"/>
      <c r="O851"/>
      <c r="P851"/>
      <c r="Q851" s="105"/>
      <c r="R851" s="105"/>
      <c r="S851" s="105"/>
    </row>
    <row r="852" spans="12:19" x14ac:dyDescent="0.2">
      <c r="L852"/>
      <c r="M852"/>
      <c r="N852"/>
      <c r="O852"/>
      <c r="P852"/>
      <c r="Q852" s="105"/>
      <c r="R852" s="105"/>
      <c r="S852" s="105"/>
    </row>
    <row r="853" spans="12:19" x14ac:dyDescent="0.2">
      <c r="L853"/>
      <c r="M853"/>
      <c r="N853"/>
      <c r="O853"/>
      <c r="P853"/>
      <c r="Q853" s="105"/>
      <c r="R853" s="105"/>
      <c r="S853" s="105"/>
    </row>
    <row r="854" spans="12:19" x14ac:dyDescent="0.2">
      <c r="L854"/>
      <c r="M854"/>
      <c r="N854"/>
      <c r="O854"/>
      <c r="P854"/>
      <c r="Q854" s="105"/>
      <c r="R854" s="105"/>
      <c r="S854" s="105"/>
    </row>
    <row r="855" spans="12:19" x14ac:dyDescent="0.2">
      <c r="L855"/>
      <c r="M855"/>
      <c r="N855"/>
      <c r="O855"/>
      <c r="P855"/>
      <c r="Q855" s="105"/>
      <c r="R855" s="105"/>
      <c r="S855" s="105"/>
    </row>
    <row r="856" spans="12:19" x14ac:dyDescent="0.2">
      <c r="L856"/>
      <c r="M856"/>
      <c r="N856"/>
      <c r="O856"/>
      <c r="P856"/>
      <c r="Q856" s="105"/>
      <c r="R856" s="105"/>
      <c r="S856" s="105"/>
    </row>
    <row r="857" spans="12:19" x14ac:dyDescent="0.2">
      <c r="L857"/>
      <c r="M857"/>
      <c r="N857"/>
      <c r="O857"/>
      <c r="P857"/>
      <c r="Q857" s="105"/>
      <c r="R857" s="105"/>
      <c r="S857" s="105"/>
    </row>
    <row r="858" spans="12:19" x14ac:dyDescent="0.2">
      <c r="L858"/>
      <c r="M858"/>
      <c r="N858"/>
      <c r="O858"/>
      <c r="P858"/>
      <c r="Q858" s="105"/>
      <c r="R858" s="105"/>
      <c r="S858" s="105"/>
    </row>
    <row r="859" spans="12:19" x14ac:dyDescent="0.2">
      <c r="L859"/>
      <c r="M859"/>
      <c r="N859"/>
      <c r="O859"/>
      <c r="P859"/>
      <c r="Q859" s="105"/>
      <c r="R859" s="105"/>
      <c r="S859" s="105"/>
    </row>
    <row r="860" spans="12:19" x14ac:dyDescent="0.2">
      <c r="L860"/>
      <c r="M860"/>
      <c r="N860"/>
      <c r="O860"/>
      <c r="P860"/>
      <c r="Q860" s="105"/>
      <c r="R860" s="105"/>
      <c r="S860" s="105"/>
    </row>
    <row r="861" spans="12:19" x14ac:dyDescent="0.2">
      <c r="L861"/>
      <c r="M861"/>
      <c r="N861"/>
      <c r="O861"/>
      <c r="P861"/>
      <c r="Q861" s="105"/>
      <c r="R861" s="105"/>
      <c r="S861" s="105"/>
    </row>
    <row r="862" spans="12:19" x14ac:dyDescent="0.2">
      <c r="L862"/>
      <c r="M862"/>
      <c r="N862"/>
      <c r="O862"/>
      <c r="P862"/>
      <c r="Q862" s="105"/>
      <c r="R862" s="105"/>
      <c r="S862" s="105"/>
    </row>
    <row r="863" spans="12:19" x14ac:dyDescent="0.2">
      <c r="L863"/>
      <c r="M863"/>
      <c r="N863"/>
      <c r="O863"/>
      <c r="P863"/>
      <c r="Q863" s="105"/>
      <c r="R863" s="105"/>
      <c r="S863" s="105"/>
    </row>
    <row r="864" spans="12:19" x14ac:dyDescent="0.2">
      <c r="L864"/>
      <c r="M864"/>
      <c r="N864"/>
      <c r="O864"/>
      <c r="P864"/>
      <c r="Q864" s="105"/>
      <c r="R864" s="105"/>
      <c r="S864" s="105"/>
    </row>
    <row r="865" spans="12:19" x14ac:dyDescent="0.2">
      <c r="L865"/>
      <c r="M865"/>
      <c r="N865"/>
      <c r="O865"/>
      <c r="P865"/>
      <c r="Q865" s="105"/>
      <c r="R865" s="105"/>
      <c r="S865" s="105"/>
    </row>
    <row r="866" spans="12:19" x14ac:dyDescent="0.2">
      <c r="L866"/>
      <c r="M866"/>
      <c r="N866"/>
      <c r="O866"/>
      <c r="P866"/>
      <c r="Q866" s="105"/>
      <c r="R866" s="105"/>
      <c r="S866" s="105"/>
    </row>
    <row r="867" spans="12:19" x14ac:dyDescent="0.2">
      <c r="L867"/>
      <c r="M867"/>
      <c r="N867"/>
      <c r="O867"/>
      <c r="P867"/>
      <c r="Q867" s="105"/>
      <c r="R867" s="105"/>
      <c r="S867" s="105"/>
    </row>
    <row r="868" spans="12:19" x14ac:dyDescent="0.2">
      <c r="L868"/>
      <c r="M868"/>
      <c r="N868"/>
      <c r="O868"/>
      <c r="P868"/>
      <c r="Q868" s="105"/>
      <c r="R868" s="105"/>
      <c r="S868" s="105"/>
    </row>
    <row r="869" spans="12:19" x14ac:dyDescent="0.2">
      <c r="L869"/>
      <c r="M869"/>
      <c r="N869"/>
      <c r="O869"/>
      <c r="P869"/>
      <c r="Q869" s="105"/>
      <c r="R869" s="105"/>
      <c r="S869" s="105"/>
    </row>
    <row r="870" spans="12:19" x14ac:dyDescent="0.2">
      <c r="L870"/>
      <c r="M870"/>
      <c r="N870"/>
      <c r="O870"/>
      <c r="P870"/>
      <c r="Q870" s="105"/>
      <c r="R870" s="105"/>
      <c r="S870" s="105"/>
    </row>
    <row r="871" spans="12:19" x14ac:dyDescent="0.2">
      <c r="L871"/>
      <c r="M871"/>
      <c r="N871"/>
      <c r="O871"/>
      <c r="P871"/>
      <c r="Q871" s="105"/>
      <c r="R871" s="105"/>
      <c r="S871" s="105"/>
    </row>
    <row r="872" spans="12:19" x14ac:dyDescent="0.2">
      <c r="L872"/>
      <c r="M872"/>
      <c r="N872"/>
      <c r="O872"/>
      <c r="P872"/>
      <c r="Q872" s="105"/>
      <c r="R872" s="105"/>
      <c r="S872" s="105"/>
    </row>
    <row r="873" spans="12:19" x14ac:dyDescent="0.2">
      <c r="L873"/>
      <c r="M873"/>
      <c r="N873"/>
      <c r="O873"/>
      <c r="P873"/>
      <c r="Q873" s="105"/>
      <c r="R873" s="105"/>
      <c r="S873" s="105"/>
    </row>
    <row r="874" spans="12:19" x14ac:dyDescent="0.2">
      <c r="L874"/>
      <c r="M874"/>
      <c r="N874"/>
      <c r="O874"/>
      <c r="P874"/>
      <c r="Q874" s="105"/>
      <c r="R874" s="105"/>
      <c r="S874" s="105"/>
    </row>
    <row r="875" spans="12:19" x14ac:dyDescent="0.2">
      <c r="L875"/>
      <c r="M875"/>
      <c r="N875"/>
      <c r="O875"/>
      <c r="P875"/>
      <c r="Q875" s="105"/>
      <c r="R875" s="105"/>
      <c r="S875" s="105"/>
    </row>
    <row r="876" spans="12:19" x14ac:dyDescent="0.2">
      <c r="L876"/>
      <c r="M876"/>
      <c r="N876"/>
      <c r="O876"/>
      <c r="P876"/>
      <c r="Q876" s="105"/>
      <c r="R876" s="105"/>
      <c r="S876" s="105"/>
    </row>
    <row r="877" spans="12:19" x14ac:dyDescent="0.2">
      <c r="L877"/>
      <c r="M877"/>
      <c r="N877"/>
      <c r="O877"/>
      <c r="P877"/>
      <c r="Q877" s="105"/>
      <c r="R877" s="105"/>
      <c r="S877" s="105"/>
    </row>
    <row r="878" spans="12:19" x14ac:dyDescent="0.2">
      <c r="L878"/>
      <c r="M878"/>
      <c r="N878"/>
      <c r="O878"/>
      <c r="P878"/>
      <c r="Q878" s="105"/>
      <c r="R878" s="105"/>
      <c r="S878" s="105"/>
    </row>
    <row r="879" spans="12:19" x14ac:dyDescent="0.2">
      <c r="L879"/>
      <c r="M879"/>
      <c r="N879"/>
      <c r="O879"/>
      <c r="P879"/>
      <c r="Q879" s="105"/>
      <c r="R879" s="105"/>
      <c r="S879" s="105"/>
    </row>
    <row r="880" spans="12:19" x14ac:dyDescent="0.2">
      <c r="L880"/>
      <c r="M880"/>
      <c r="N880"/>
      <c r="O880"/>
      <c r="P880"/>
      <c r="Q880" s="105"/>
      <c r="R880" s="105"/>
      <c r="S880" s="105"/>
    </row>
    <row r="881" spans="12:19" x14ac:dyDescent="0.2">
      <c r="L881"/>
      <c r="M881"/>
      <c r="N881"/>
      <c r="O881"/>
      <c r="P881"/>
      <c r="Q881" s="105"/>
      <c r="R881" s="105"/>
      <c r="S881" s="105"/>
    </row>
    <row r="882" spans="12:19" x14ac:dyDescent="0.2">
      <c r="L882"/>
      <c r="M882"/>
      <c r="N882"/>
      <c r="O882"/>
      <c r="P882"/>
      <c r="Q882" s="105"/>
      <c r="R882" s="105"/>
      <c r="S882" s="105"/>
    </row>
    <row r="883" spans="12:19" x14ac:dyDescent="0.2">
      <c r="L883"/>
      <c r="M883"/>
      <c r="N883"/>
      <c r="O883"/>
      <c r="P883"/>
      <c r="Q883" s="105"/>
      <c r="R883" s="105"/>
      <c r="S883" s="105"/>
    </row>
    <row r="884" spans="12:19" x14ac:dyDescent="0.2">
      <c r="L884"/>
      <c r="M884"/>
      <c r="N884"/>
      <c r="O884"/>
      <c r="P884"/>
      <c r="Q884" s="105"/>
      <c r="R884" s="105"/>
      <c r="S884" s="105"/>
    </row>
    <row r="885" spans="12:19" x14ac:dyDescent="0.2">
      <c r="L885"/>
      <c r="M885"/>
      <c r="N885"/>
      <c r="O885"/>
      <c r="P885"/>
      <c r="Q885" s="105"/>
      <c r="R885" s="105"/>
      <c r="S885" s="105"/>
    </row>
    <row r="886" spans="12:19" x14ac:dyDescent="0.2">
      <c r="L886"/>
      <c r="M886"/>
      <c r="N886"/>
      <c r="O886"/>
      <c r="P886"/>
      <c r="Q886" s="105"/>
      <c r="R886" s="105"/>
      <c r="S886" s="105"/>
    </row>
    <row r="887" spans="12:19" x14ac:dyDescent="0.2">
      <c r="L887"/>
      <c r="M887"/>
      <c r="N887"/>
      <c r="O887"/>
      <c r="P887"/>
      <c r="Q887" s="105"/>
      <c r="R887" s="105"/>
      <c r="S887" s="105"/>
    </row>
    <row r="888" spans="12:19" x14ac:dyDescent="0.2">
      <c r="L888"/>
      <c r="M888"/>
      <c r="N888"/>
      <c r="O888"/>
      <c r="P888"/>
      <c r="Q888" s="105"/>
      <c r="R888" s="105"/>
      <c r="S888" s="105"/>
    </row>
    <row r="889" spans="12:19" x14ac:dyDescent="0.2">
      <c r="L889"/>
      <c r="M889"/>
      <c r="N889"/>
      <c r="O889"/>
      <c r="P889"/>
      <c r="Q889" s="105"/>
      <c r="R889" s="105"/>
      <c r="S889" s="105"/>
    </row>
    <row r="890" spans="12:19" x14ac:dyDescent="0.2">
      <c r="L890"/>
      <c r="M890"/>
      <c r="N890"/>
      <c r="O890"/>
      <c r="P890"/>
      <c r="Q890" s="105"/>
      <c r="R890" s="105"/>
      <c r="S890" s="105"/>
    </row>
    <row r="891" spans="12:19" x14ac:dyDescent="0.2">
      <c r="L891"/>
      <c r="M891"/>
      <c r="N891"/>
      <c r="O891"/>
      <c r="P891"/>
      <c r="Q891" s="105"/>
      <c r="R891" s="105"/>
      <c r="S891" s="105"/>
    </row>
    <row r="892" spans="12:19" x14ac:dyDescent="0.2">
      <c r="L892"/>
      <c r="M892"/>
      <c r="N892"/>
      <c r="O892"/>
      <c r="P892"/>
      <c r="Q892" s="105"/>
      <c r="R892" s="105"/>
      <c r="S892" s="105"/>
    </row>
    <row r="893" spans="12:19" x14ac:dyDescent="0.2">
      <c r="L893"/>
      <c r="M893"/>
      <c r="N893"/>
      <c r="O893"/>
      <c r="P893"/>
      <c r="Q893" s="105"/>
      <c r="R893" s="105"/>
      <c r="S893" s="105"/>
    </row>
    <row r="894" spans="12:19" x14ac:dyDescent="0.2">
      <c r="L894"/>
      <c r="M894"/>
      <c r="N894"/>
      <c r="O894"/>
      <c r="P894"/>
      <c r="Q894" s="105"/>
      <c r="R894" s="105"/>
      <c r="S894" s="105"/>
    </row>
    <row r="895" spans="12:19" x14ac:dyDescent="0.2">
      <c r="L895"/>
      <c r="M895"/>
      <c r="N895"/>
      <c r="O895"/>
      <c r="P895"/>
      <c r="Q895" s="105"/>
      <c r="R895" s="105"/>
      <c r="S895" s="105"/>
    </row>
    <row r="896" spans="12:19" x14ac:dyDescent="0.2">
      <c r="L896"/>
      <c r="M896"/>
      <c r="N896"/>
      <c r="O896"/>
      <c r="P896"/>
      <c r="Q896" s="105"/>
      <c r="R896" s="105"/>
      <c r="S896" s="105"/>
    </row>
    <row r="897" spans="12:19" x14ac:dyDescent="0.2">
      <c r="L897"/>
      <c r="M897"/>
      <c r="N897"/>
      <c r="O897"/>
      <c r="P897"/>
      <c r="Q897" s="105"/>
      <c r="R897" s="105"/>
      <c r="S897" s="105"/>
    </row>
    <row r="898" spans="12:19" x14ac:dyDescent="0.2">
      <c r="L898"/>
      <c r="M898"/>
      <c r="N898"/>
      <c r="O898"/>
      <c r="P898"/>
      <c r="Q898" s="105"/>
      <c r="R898" s="105"/>
      <c r="S898" s="105"/>
    </row>
    <row r="899" spans="12:19" x14ac:dyDescent="0.2">
      <c r="L899"/>
      <c r="M899"/>
      <c r="N899"/>
      <c r="O899"/>
      <c r="P899"/>
      <c r="Q899" s="105"/>
      <c r="R899" s="105"/>
      <c r="S899" s="105"/>
    </row>
    <row r="900" spans="12:19" x14ac:dyDescent="0.2">
      <c r="L900"/>
      <c r="M900"/>
      <c r="N900"/>
      <c r="O900"/>
      <c r="P900"/>
      <c r="Q900" s="105"/>
      <c r="R900" s="105"/>
      <c r="S900" s="105"/>
    </row>
    <row r="901" spans="12:19" x14ac:dyDescent="0.2">
      <c r="L901"/>
      <c r="M901"/>
      <c r="N901"/>
      <c r="O901"/>
      <c r="P901"/>
      <c r="Q901" s="105"/>
      <c r="R901" s="105"/>
      <c r="S901" s="105"/>
    </row>
    <row r="902" spans="12:19" x14ac:dyDescent="0.2">
      <c r="L902"/>
      <c r="M902"/>
      <c r="N902"/>
      <c r="O902"/>
      <c r="P902"/>
      <c r="Q902" s="105"/>
      <c r="R902" s="105"/>
      <c r="S902" s="105"/>
    </row>
    <row r="903" spans="12:19" x14ac:dyDescent="0.2">
      <c r="L903"/>
      <c r="M903"/>
      <c r="N903"/>
      <c r="O903"/>
      <c r="P903"/>
      <c r="Q903" s="105"/>
      <c r="R903" s="105"/>
      <c r="S903" s="105"/>
    </row>
    <row r="904" spans="12:19" x14ac:dyDescent="0.2">
      <c r="L904"/>
      <c r="M904"/>
      <c r="N904"/>
      <c r="O904"/>
      <c r="P904"/>
      <c r="Q904" s="105"/>
      <c r="R904" s="105"/>
      <c r="S904" s="105"/>
    </row>
    <row r="905" spans="12:19" x14ac:dyDescent="0.2">
      <c r="L905"/>
      <c r="M905"/>
      <c r="N905"/>
      <c r="O905"/>
      <c r="P905"/>
      <c r="Q905" s="105"/>
      <c r="R905" s="105"/>
      <c r="S905" s="105"/>
    </row>
    <row r="906" spans="12:19" x14ac:dyDescent="0.2">
      <c r="L906"/>
      <c r="M906"/>
      <c r="N906"/>
      <c r="O906"/>
      <c r="P906"/>
      <c r="Q906" s="105"/>
      <c r="R906" s="105"/>
      <c r="S906" s="105"/>
    </row>
    <row r="907" spans="12:19" x14ac:dyDescent="0.2">
      <c r="L907"/>
      <c r="M907"/>
      <c r="N907"/>
      <c r="O907"/>
      <c r="P907"/>
      <c r="Q907" s="105"/>
      <c r="R907" s="105"/>
      <c r="S907" s="105"/>
    </row>
    <row r="908" spans="12:19" x14ac:dyDescent="0.2">
      <c r="L908"/>
      <c r="M908"/>
      <c r="N908"/>
      <c r="O908"/>
      <c r="P908"/>
      <c r="Q908" s="105"/>
      <c r="R908" s="105"/>
      <c r="S908" s="105"/>
    </row>
    <row r="909" spans="12:19" x14ac:dyDescent="0.2">
      <c r="L909"/>
      <c r="M909"/>
      <c r="N909"/>
      <c r="O909"/>
      <c r="P909"/>
      <c r="Q909" s="105"/>
      <c r="R909" s="105"/>
      <c r="S909" s="105"/>
    </row>
    <row r="910" spans="12:19" x14ac:dyDescent="0.2">
      <c r="L910"/>
      <c r="M910"/>
      <c r="N910"/>
      <c r="O910"/>
      <c r="P910"/>
      <c r="Q910" s="105"/>
      <c r="R910" s="105"/>
      <c r="S910" s="105"/>
    </row>
    <row r="911" spans="12:19" x14ac:dyDescent="0.2">
      <c r="L911"/>
      <c r="M911"/>
      <c r="N911"/>
      <c r="O911"/>
      <c r="P911"/>
      <c r="Q911" s="105"/>
      <c r="R911" s="105"/>
      <c r="S911" s="105"/>
    </row>
    <row r="912" spans="12:19" x14ac:dyDescent="0.2">
      <c r="L912"/>
      <c r="M912"/>
      <c r="N912"/>
      <c r="O912"/>
      <c r="P912"/>
      <c r="Q912" s="105"/>
      <c r="R912" s="105"/>
      <c r="S912" s="105"/>
    </row>
    <row r="913" spans="12:19" x14ac:dyDescent="0.2">
      <c r="L913"/>
      <c r="M913"/>
      <c r="N913"/>
      <c r="O913"/>
      <c r="P913"/>
      <c r="Q913" s="105"/>
      <c r="R913" s="105"/>
      <c r="S913" s="105"/>
    </row>
    <row r="914" spans="12:19" x14ac:dyDescent="0.2">
      <c r="L914"/>
      <c r="M914"/>
      <c r="N914"/>
      <c r="O914"/>
      <c r="P914"/>
      <c r="Q914" s="105"/>
      <c r="R914" s="105"/>
      <c r="S914" s="105"/>
    </row>
    <row r="915" spans="12:19" x14ac:dyDescent="0.2">
      <c r="L915"/>
      <c r="M915"/>
      <c r="N915"/>
      <c r="O915"/>
      <c r="P915"/>
      <c r="Q915" s="105"/>
      <c r="R915" s="105"/>
      <c r="S915" s="105"/>
    </row>
    <row r="916" spans="12:19" x14ac:dyDescent="0.2">
      <c r="L916"/>
      <c r="M916"/>
      <c r="N916"/>
      <c r="O916"/>
      <c r="P916"/>
      <c r="Q916" s="105"/>
      <c r="R916" s="105"/>
      <c r="S916" s="105"/>
    </row>
    <row r="917" spans="12:19" x14ac:dyDescent="0.2">
      <c r="L917"/>
      <c r="M917"/>
      <c r="N917"/>
      <c r="O917"/>
      <c r="P917"/>
      <c r="Q917" s="105"/>
      <c r="R917" s="105"/>
      <c r="S917" s="105"/>
    </row>
    <row r="918" spans="12:19" x14ac:dyDescent="0.2">
      <c r="L918"/>
      <c r="M918"/>
      <c r="N918"/>
      <c r="O918"/>
      <c r="P918"/>
      <c r="Q918" s="105"/>
      <c r="R918" s="105"/>
      <c r="S918" s="105"/>
    </row>
    <row r="919" spans="12:19" x14ac:dyDescent="0.2">
      <c r="L919"/>
      <c r="M919"/>
      <c r="N919"/>
      <c r="O919"/>
      <c r="P919"/>
      <c r="Q919" s="105"/>
      <c r="R919" s="105"/>
      <c r="S919" s="105"/>
    </row>
    <row r="920" spans="12:19" x14ac:dyDescent="0.2">
      <c r="L920"/>
      <c r="M920"/>
      <c r="N920"/>
      <c r="O920"/>
      <c r="P920"/>
      <c r="Q920" s="105"/>
      <c r="R920" s="105"/>
      <c r="S920" s="105"/>
    </row>
    <row r="921" spans="12:19" x14ac:dyDescent="0.2">
      <c r="L921"/>
      <c r="M921"/>
      <c r="N921"/>
      <c r="O921"/>
      <c r="P921"/>
      <c r="Q921" s="105"/>
      <c r="R921" s="105"/>
      <c r="S921" s="105"/>
    </row>
    <row r="922" spans="12:19" x14ac:dyDescent="0.2">
      <c r="L922"/>
      <c r="M922"/>
      <c r="N922"/>
      <c r="O922"/>
      <c r="P922"/>
      <c r="Q922" s="105"/>
      <c r="R922" s="105"/>
      <c r="S922" s="105"/>
    </row>
    <row r="923" spans="12:19" x14ac:dyDescent="0.2">
      <c r="L923"/>
      <c r="M923"/>
      <c r="N923"/>
      <c r="O923"/>
      <c r="P923"/>
      <c r="Q923" s="105"/>
      <c r="R923" s="105"/>
      <c r="S923" s="105"/>
    </row>
    <row r="924" spans="12:19" x14ac:dyDescent="0.2">
      <c r="L924"/>
      <c r="M924"/>
      <c r="N924"/>
      <c r="O924"/>
      <c r="P924"/>
      <c r="Q924" s="105"/>
      <c r="R924" s="105"/>
      <c r="S924" s="105"/>
    </row>
    <row r="925" spans="12:19" x14ac:dyDescent="0.2">
      <c r="L925"/>
      <c r="M925"/>
      <c r="N925"/>
      <c r="O925"/>
      <c r="P925"/>
      <c r="Q925" s="105"/>
      <c r="R925" s="105"/>
      <c r="S925" s="105"/>
    </row>
    <row r="926" spans="12:19" x14ac:dyDescent="0.2">
      <c r="L926"/>
      <c r="M926"/>
      <c r="N926"/>
      <c r="O926"/>
      <c r="P926"/>
      <c r="Q926" s="105"/>
      <c r="R926" s="105"/>
      <c r="S926" s="105"/>
    </row>
    <row r="927" spans="12:19" x14ac:dyDescent="0.2">
      <c r="L927"/>
      <c r="M927"/>
      <c r="N927"/>
      <c r="O927"/>
      <c r="P927"/>
      <c r="Q927" s="105"/>
      <c r="R927" s="105"/>
      <c r="S927" s="105"/>
    </row>
    <row r="928" spans="12:19" x14ac:dyDescent="0.2">
      <c r="L928"/>
      <c r="M928"/>
      <c r="N928"/>
      <c r="O928"/>
      <c r="P928"/>
      <c r="Q928" s="105"/>
      <c r="R928" s="105"/>
      <c r="S928" s="105"/>
    </row>
    <row r="929" spans="12:19" x14ac:dyDescent="0.2">
      <c r="L929"/>
      <c r="M929"/>
      <c r="N929"/>
      <c r="O929"/>
      <c r="P929"/>
      <c r="Q929" s="105"/>
      <c r="R929" s="105"/>
      <c r="S929" s="105"/>
    </row>
    <row r="930" spans="12:19" x14ac:dyDescent="0.2">
      <c r="L930"/>
      <c r="M930"/>
      <c r="N930"/>
      <c r="O930"/>
      <c r="P930"/>
      <c r="Q930" s="105"/>
      <c r="R930" s="105"/>
      <c r="S930" s="105"/>
    </row>
    <row r="931" spans="12:19" x14ac:dyDescent="0.2">
      <c r="L931"/>
      <c r="M931"/>
      <c r="N931"/>
      <c r="O931"/>
      <c r="P931"/>
      <c r="Q931" s="105"/>
      <c r="R931" s="105"/>
      <c r="S931" s="105"/>
    </row>
    <row r="932" spans="12:19" x14ac:dyDescent="0.2">
      <c r="L932"/>
      <c r="M932"/>
      <c r="N932"/>
      <c r="O932"/>
      <c r="P932"/>
      <c r="Q932" s="105"/>
      <c r="R932" s="105"/>
      <c r="S932" s="105"/>
    </row>
    <row r="933" spans="12:19" x14ac:dyDescent="0.2">
      <c r="L933"/>
      <c r="M933"/>
      <c r="N933"/>
      <c r="O933"/>
      <c r="P933"/>
      <c r="Q933" s="105"/>
      <c r="R933" s="105"/>
      <c r="S933" s="105"/>
    </row>
    <row r="934" spans="12:19" x14ac:dyDescent="0.2">
      <c r="L934"/>
      <c r="M934"/>
      <c r="N934"/>
      <c r="O934"/>
      <c r="P934"/>
      <c r="Q934" s="105"/>
      <c r="R934" s="105"/>
      <c r="S934" s="105"/>
    </row>
    <row r="935" spans="12:19" x14ac:dyDescent="0.2">
      <c r="L935"/>
      <c r="M935"/>
      <c r="N935"/>
      <c r="O935"/>
      <c r="P935"/>
      <c r="Q935" s="105"/>
      <c r="R935" s="105"/>
      <c r="S935" s="105"/>
    </row>
    <row r="936" spans="12:19" x14ac:dyDescent="0.2">
      <c r="L936"/>
      <c r="M936"/>
      <c r="N936"/>
      <c r="O936"/>
      <c r="P936"/>
      <c r="Q936" s="105"/>
      <c r="R936" s="105"/>
      <c r="S936" s="105"/>
    </row>
    <row r="937" spans="12:19" x14ac:dyDescent="0.2">
      <c r="L937"/>
      <c r="M937"/>
      <c r="N937"/>
      <c r="O937"/>
      <c r="P937"/>
      <c r="Q937" s="105"/>
      <c r="R937" s="105"/>
      <c r="S937" s="105"/>
    </row>
    <row r="938" spans="12:19" x14ac:dyDescent="0.2">
      <c r="L938"/>
      <c r="M938"/>
      <c r="N938"/>
      <c r="O938"/>
      <c r="P938"/>
      <c r="Q938" s="105"/>
      <c r="R938" s="105"/>
      <c r="S938" s="105"/>
    </row>
    <row r="939" spans="12:19" x14ac:dyDescent="0.2">
      <c r="L939"/>
      <c r="M939"/>
      <c r="N939"/>
      <c r="O939"/>
      <c r="P939"/>
      <c r="Q939" s="105"/>
      <c r="R939" s="105"/>
      <c r="S939" s="105"/>
    </row>
    <row r="940" spans="12:19" x14ac:dyDescent="0.2">
      <c r="L940"/>
      <c r="M940"/>
      <c r="N940"/>
      <c r="O940"/>
      <c r="P940"/>
      <c r="Q940" s="105"/>
      <c r="R940" s="105"/>
      <c r="S940" s="105"/>
    </row>
    <row r="941" spans="12:19" x14ac:dyDescent="0.2">
      <c r="L941"/>
      <c r="M941"/>
      <c r="N941"/>
      <c r="O941"/>
      <c r="P941"/>
      <c r="Q941" s="105"/>
      <c r="R941" s="105"/>
      <c r="S941" s="105"/>
    </row>
    <row r="942" spans="12:19" x14ac:dyDescent="0.2">
      <c r="L942"/>
      <c r="M942"/>
      <c r="N942"/>
      <c r="O942"/>
      <c r="P942"/>
      <c r="Q942" s="105"/>
      <c r="R942" s="105"/>
      <c r="S942" s="105"/>
    </row>
    <row r="943" spans="12:19" x14ac:dyDescent="0.2">
      <c r="L943"/>
      <c r="M943"/>
      <c r="N943"/>
      <c r="O943"/>
      <c r="P943"/>
      <c r="Q943" s="105"/>
      <c r="R943" s="105"/>
      <c r="S943" s="105"/>
    </row>
    <row r="944" spans="12:19" x14ac:dyDescent="0.2">
      <c r="L944"/>
      <c r="M944"/>
      <c r="N944"/>
      <c r="O944"/>
      <c r="P944"/>
      <c r="Q944" s="105"/>
      <c r="R944" s="105"/>
      <c r="S944" s="105"/>
    </row>
    <row r="945" spans="12:19" x14ac:dyDescent="0.2">
      <c r="L945"/>
      <c r="M945"/>
      <c r="N945"/>
      <c r="O945"/>
      <c r="P945"/>
      <c r="Q945" s="105"/>
      <c r="R945" s="105"/>
      <c r="S945" s="105"/>
    </row>
    <row r="946" spans="12:19" x14ac:dyDescent="0.2">
      <c r="L946"/>
      <c r="M946"/>
      <c r="N946"/>
      <c r="O946"/>
      <c r="P946"/>
      <c r="Q946" s="105"/>
      <c r="R946" s="105"/>
      <c r="S946" s="105"/>
    </row>
    <row r="947" spans="12:19" x14ac:dyDescent="0.2">
      <c r="L947"/>
      <c r="M947"/>
      <c r="N947"/>
      <c r="O947"/>
      <c r="P947"/>
      <c r="Q947" s="105"/>
      <c r="R947" s="105"/>
      <c r="S947" s="105"/>
    </row>
    <row r="948" spans="12:19" x14ac:dyDescent="0.2">
      <c r="L948"/>
      <c r="M948"/>
      <c r="N948"/>
      <c r="O948"/>
      <c r="P948"/>
      <c r="Q948" s="105"/>
      <c r="R948" s="105"/>
      <c r="S948" s="105"/>
    </row>
    <row r="949" spans="12:19" x14ac:dyDescent="0.2">
      <c r="L949"/>
      <c r="M949"/>
      <c r="N949"/>
      <c r="O949"/>
      <c r="P949"/>
      <c r="Q949" s="105"/>
      <c r="R949" s="105"/>
      <c r="S949" s="105"/>
    </row>
    <row r="950" spans="12:19" x14ac:dyDescent="0.2">
      <c r="L950"/>
      <c r="M950"/>
      <c r="N950"/>
      <c r="O950"/>
      <c r="P950"/>
      <c r="Q950" s="105"/>
      <c r="R950" s="105"/>
      <c r="S950" s="105"/>
    </row>
    <row r="951" spans="12:19" x14ac:dyDescent="0.2">
      <c r="L951"/>
      <c r="M951"/>
      <c r="N951"/>
      <c r="O951"/>
      <c r="P951"/>
      <c r="Q951" s="105"/>
      <c r="R951" s="105"/>
      <c r="S951" s="105"/>
    </row>
    <row r="952" spans="12:19" x14ac:dyDescent="0.2">
      <c r="L952"/>
      <c r="M952"/>
      <c r="N952"/>
      <c r="O952"/>
      <c r="P952"/>
      <c r="Q952" s="105"/>
      <c r="R952" s="105"/>
      <c r="S952" s="105"/>
    </row>
    <row r="953" spans="12:19" x14ac:dyDescent="0.2">
      <c r="L953"/>
      <c r="M953"/>
      <c r="N953"/>
      <c r="O953"/>
      <c r="P953"/>
      <c r="Q953" s="105"/>
      <c r="R953" s="105"/>
      <c r="S953" s="105"/>
    </row>
    <row r="954" spans="12:19" x14ac:dyDescent="0.2">
      <c r="L954"/>
      <c r="M954"/>
      <c r="N954"/>
      <c r="O954"/>
      <c r="P954"/>
      <c r="Q954" s="105"/>
      <c r="R954" s="105"/>
      <c r="S954" s="105"/>
    </row>
    <row r="955" spans="12:19" x14ac:dyDescent="0.2">
      <c r="L955"/>
      <c r="M955"/>
      <c r="N955"/>
      <c r="O955"/>
      <c r="P955"/>
      <c r="Q955" s="105"/>
      <c r="R955" s="105"/>
      <c r="S955" s="105"/>
    </row>
    <row r="956" spans="12:19" x14ac:dyDescent="0.2">
      <c r="L956"/>
      <c r="M956"/>
      <c r="N956"/>
      <c r="O956"/>
      <c r="P956"/>
      <c r="Q956" s="105"/>
      <c r="R956" s="105"/>
      <c r="S956" s="105"/>
    </row>
    <row r="957" spans="12:19" x14ac:dyDescent="0.2">
      <c r="L957"/>
      <c r="M957"/>
      <c r="N957"/>
      <c r="O957"/>
      <c r="P957"/>
      <c r="Q957" s="105"/>
      <c r="R957" s="105"/>
      <c r="S957" s="105"/>
    </row>
    <row r="958" spans="12:19" x14ac:dyDescent="0.2">
      <c r="L958"/>
      <c r="M958"/>
      <c r="N958"/>
      <c r="O958"/>
      <c r="P958"/>
      <c r="Q958" s="105"/>
      <c r="R958" s="105"/>
      <c r="S958" s="105"/>
    </row>
    <row r="959" spans="12:19" x14ac:dyDescent="0.2">
      <c r="L959"/>
      <c r="M959"/>
      <c r="N959"/>
      <c r="O959"/>
      <c r="P959"/>
      <c r="Q959" s="105"/>
      <c r="R959" s="105"/>
      <c r="S959" s="105"/>
    </row>
    <row r="960" spans="12:19" x14ac:dyDescent="0.2">
      <c r="L960"/>
      <c r="M960"/>
      <c r="N960"/>
      <c r="O960"/>
      <c r="P960"/>
      <c r="Q960" s="105"/>
      <c r="R960" s="105"/>
      <c r="S960" s="105"/>
    </row>
    <row r="961" spans="12:19" x14ac:dyDescent="0.2">
      <c r="L961"/>
      <c r="M961"/>
      <c r="N961"/>
      <c r="O961"/>
      <c r="P961"/>
      <c r="Q961" s="105"/>
      <c r="R961" s="105"/>
      <c r="S961" s="105"/>
    </row>
    <row r="962" spans="12:19" x14ac:dyDescent="0.2">
      <c r="L962"/>
      <c r="M962"/>
      <c r="N962"/>
      <c r="O962"/>
      <c r="P962"/>
      <c r="Q962" s="105"/>
      <c r="R962" s="105"/>
      <c r="S962" s="105"/>
    </row>
    <row r="963" spans="12:19" x14ac:dyDescent="0.2">
      <c r="L963"/>
      <c r="M963"/>
      <c r="N963"/>
      <c r="O963"/>
      <c r="P963"/>
      <c r="Q963" s="105"/>
      <c r="R963" s="105"/>
      <c r="S963" s="105"/>
    </row>
    <row r="964" spans="12:19" x14ac:dyDescent="0.2">
      <c r="L964"/>
      <c r="M964"/>
      <c r="N964"/>
      <c r="O964"/>
      <c r="P964"/>
      <c r="Q964" s="105"/>
      <c r="R964" s="105"/>
      <c r="S964" s="105"/>
    </row>
    <row r="965" spans="12:19" x14ac:dyDescent="0.2">
      <c r="L965"/>
      <c r="M965"/>
      <c r="N965"/>
      <c r="O965"/>
      <c r="P965"/>
      <c r="Q965" s="105"/>
      <c r="R965" s="105"/>
      <c r="S965" s="105"/>
    </row>
    <row r="966" spans="12:19" x14ac:dyDescent="0.2">
      <c r="L966"/>
      <c r="M966"/>
      <c r="N966"/>
      <c r="O966"/>
      <c r="P966"/>
      <c r="Q966" s="105"/>
      <c r="R966" s="105"/>
      <c r="S966" s="105"/>
    </row>
    <row r="967" spans="12:19" x14ac:dyDescent="0.2">
      <c r="L967"/>
      <c r="M967"/>
      <c r="N967"/>
      <c r="O967"/>
      <c r="P967"/>
      <c r="Q967" s="105"/>
      <c r="R967" s="105"/>
      <c r="S967" s="105"/>
    </row>
    <row r="968" spans="12:19" x14ac:dyDescent="0.2">
      <c r="L968"/>
      <c r="M968"/>
      <c r="N968"/>
      <c r="O968"/>
      <c r="P968"/>
      <c r="Q968" s="105"/>
      <c r="R968" s="105"/>
      <c r="S968" s="105"/>
    </row>
    <row r="969" spans="12:19" x14ac:dyDescent="0.2">
      <c r="L969"/>
      <c r="M969"/>
      <c r="N969"/>
      <c r="O969"/>
      <c r="P969"/>
      <c r="Q969" s="105"/>
      <c r="R969" s="105"/>
      <c r="S969" s="105"/>
    </row>
    <row r="970" spans="12:19" x14ac:dyDescent="0.2">
      <c r="L970"/>
      <c r="M970"/>
      <c r="N970"/>
      <c r="O970"/>
      <c r="P970"/>
      <c r="Q970" s="105"/>
      <c r="R970" s="105"/>
      <c r="S970" s="105"/>
    </row>
    <row r="971" spans="12:19" x14ac:dyDescent="0.2">
      <c r="L971"/>
      <c r="M971"/>
      <c r="N971"/>
      <c r="O971"/>
      <c r="P971"/>
      <c r="Q971" s="105"/>
      <c r="R971" s="105"/>
      <c r="S971" s="105"/>
    </row>
    <row r="972" spans="12:19" x14ac:dyDescent="0.2">
      <c r="L972"/>
      <c r="M972"/>
      <c r="N972"/>
      <c r="O972"/>
      <c r="P972"/>
      <c r="Q972" s="105"/>
      <c r="R972" s="105"/>
      <c r="S972" s="105"/>
    </row>
    <row r="973" spans="12:19" x14ac:dyDescent="0.2">
      <c r="L973"/>
      <c r="M973"/>
      <c r="N973"/>
      <c r="O973"/>
      <c r="P973"/>
      <c r="Q973" s="105"/>
      <c r="R973" s="105"/>
      <c r="S973" s="105"/>
    </row>
    <row r="974" spans="12:19" x14ac:dyDescent="0.2">
      <c r="L974"/>
      <c r="M974"/>
      <c r="N974"/>
      <c r="O974"/>
      <c r="P974"/>
      <c r="Q974" s="105"/>
      <c r="R974" s="105"/>
      <c r="S974" s="105"/>
    </row>
    <row r="975" spans="12:19" x14ac:dyDescent="0.2">
      <c r="L975"/>
      <c r="M975"/>
      <c r="N975"/>
      <c r="O975"/>
      <c r="P975"/>
      <c r="Q975" s="105"/>
      <c r="R975" s="105"/>
      <c r="S975" s="105"/>
    </row>
    <row r="976" spans="12:19" x14ac:dyDescent="0.2">
      <c r="L976"/>
      <c r="M976"/>
      <c r="N976"/>
      <c r="O976"/>
      <c r="P976"/>
      <c r="Q976" s="105"/>
      <c r="R976" s="105"/>
      <c r="S976" s="105"/>
    </row>
    <row r="977" spans="12:19" x14ac:dyDescent="0.2">
      <c r="L977"/>
      <c r="M977"/>
      <c r="N977"/>
      <c r="O977"/>
      <c r="P977"/>
      <c r="Q977" s="105"/>
      <c r="R977" s="105"/>
      <c r="S977" s="105"/>
    </row>
    <row r="978" spans="12:19" x14ac:dyDescent="0.2">
      <c r="L978"/>
      <c r="M978"/>
      <c r="N978"/>
      <c r="O978"/>
      <c r="P978"/>
      <c r="Q978" s="105"/>
      <c r="R978" s="105"/>
      <c r="S978" s="105"/>
    </row>
    <row r="979" spans="12:19" x14ac:dyDescent="0.2">
      <c r="L979"/>
      <c r="M979"/>
      <c r="N979"/>
      <c r="O979"/>
      <c r="P979"/>
      <c r="Q979" s="105"/>
      <c r="R979" s="105"/>
      <c r="S979" s="105"/>
    </row>
    <row r="980" spans="12:19" x14ac:dyDescent="0.2">
      <c r="L980"/>
      <c r="M980"/>
      <c r="N980"/>
      <c r="O980"/>
      <c r="P980"/>
      <c r="Q980" s="105"/>
      <c r="R980" s="105"/>
      <c r="S980" s="105"/>
    </row>
    <row r="981" spans="12:19" x14ac:dyDescent="0.2">
      <c r="L981"/>
      <c r="M981"/>
      <c r="N981"/>
      <c r="O981"/>
      <c r="P981"/>
      <c r="Q981" s="105"/>
      <c r="R981" s="105"/>
      <c r="S981" s="105"/>
    </row>
    <row r="982" spans="12:19" x14ac:dyDescent="0.2">
      <c r="L982"/>
      <c r="M982"/>
      <c r="N982"/>
      <c r="O982"/>
      <c r="P982"/>
      <c r="Q982" s="105"/>
      <c r="R982" s="105"/>
      <c r="S982" s="105"/>
    </row>
    <row r="983" spans="12:19" x14ac:dyDescent="0.2">
      <c r="L983"/>
      <c r="M983"/>
      <c r="N983"/>
      <c r="O983"/>
      <c r="P983"/>
      <c r="Q983" s="105"/>
      <c r="R983" s="105"/>
      <c r="S983" s="105"/>
    </row>
    <row r="984" spans="12:19" x14ac:dyDescent="0.2">
      <c r="L984"/>
      <c r="M984"/>
      <c r="N984"/>
      <c r="O984"/>
      <c r="P984"/>
      <c r="Q984" s="105"/>
      <c r="R984" s="105"/>
      <c r="S984" s="105"/>
    </row>
    <row r="985" spans="12:19" x14ac:dyDescent="0.2">
      <c r="L985"/>
      <c r="M985"/>
      <c r="N985"/>
      <c r="O985"/>
      <c r="P985"/>
      <c r="Q985" s="105"/>
      <c r="R985" s="105"/>
      <c r="S985" s="105"/>
    </row>
    <row r="986" spans="12:19" x14ac:dyDescent="0.2">
      <c r="L986"/>
      <c r="M986"/>
      <c r="N986"/>
      <c r="O986"/>
      <c r="P986"/>
      <c r="Q986" s="105"/>
      <c r="R986" s="105"/>
      <c r="S986" s="105"/>
    </row>
    <row r="987" spans="12:19" x14ac:dyDescent="0.2">
      <c r="L987"/>
      <c r="M987"/>
      <c r="N987"/>
      <c r="O987"/>
      <c r="P987"/>
      <c r="Q987" s="105"/>
      <c r="R987" s="105"/>
      <c r="S987" s="105"/>
    </row>
    <row r="988" spans="12:19" x14ac:dyDescent="0.2">
      <c r="L988"/>
      <c r="M988"/>
      <c r="N988"/>
      <c r="O988"/>
      <c r="P988"/>
      <c r="Q988" s="105"/>
      <c r="R988" s="105"/>
      <c r="S988" s="105"/>
    </row>
    <row r="989" spans="12:19" x14ac:dyDescent="0.2">
      <c r="L989"/>
      <c r="M989"/>
      <c r="N989"/>
      <c r="O989"/>
      <c r="P989"/>
      <c r="Q989" s="105"/>
      <c r="R989" s="105"/>
      <c r="S989" s="105"/>
    </row>
    <row r="990" spans="12:19" x14ac:dyDescent="0.2">
      <c r="L990"/>
      <c r="M990"/>
      <c r="N990"/>
      <c r="O990"/>
      <c r="P990"/>
      <c r="Q990" s="105"/>
      <c r="R990" s="105"/>
      <c r="S990" s="105"/>
    </row>
    <row r="991" spans="12:19" x14ac:dyDescent="0.2">
      <c r="L991"/>
      <c r="M991"/>
      <c r="N991"/>
      <c r="O991"/>
      <c r="P991"/>
      <c r="Q991" s="105"/>
      <c r="R991" s="105"/>
      <c r="S991" s="105"/>
    </row>
    <row r="992" spans="12:19" x14ac:dyDescent="0.2">
      <c r="L992"/>
      <c r="M992"/>
      <c r="N992"/>
      <c r="O992"/>
      <c r="P992"/>
      <c r="Q992" s="105"/>
      <c r="R992" s="105"/>
      <c r="S992" s="105"/>
    </row>
    <row r="993" spans="12:19" x14ac:dyDescent="0.2">
      <c r="L993"/>
      <c r="M993"/>
      <c r="N993"/>
      <c r="O993"/>
      <c r="P993"/>
      <c r="Q993" s="105"/>
      <c r="R993" s="105"/>
      <c r="S993" s="105"/>
    </row>
    <row r="994" spans="12:19" x14ac:dyDescent="0.2">
      <c r="L994"/>
      <c r="M994"/>
      <c r="N994"/>
      <c r="O994"/>
      <c r="P994"/>
      <c r="Q994" s="105"/>
      <c r="R994" s="105"/>
      <c r="S994" s="105"/>
    </row>
    <row r="995" spans="12:19" x14ac:dyDescent="0.2">
      <c r="L995"/>
      <c r="M995"/>
      <c r="N995"/>
      <c r="O995"/>
      <c r="P995"/>
      <c r="Q995" s="105"/>
      <c r="R995" s="105"/>
      <c r="S995" s="105"/>
    </row>
    <row r="996" spans="12:19" x14ac:dyDescent="0.2">
      <c r="L996"/>
      <c r="M996"/>
      <c r="N996"/>
      <c r="O996"/>
      <c r="P996"/>
      <c r="Q996" s="105"/>
      <c r="R996" s="105"/>
      <c r="S996" s="105"/>
    </row>
    <row r="997" spans="12:19" x14ac:dyDescent="0.2">
      <c r="L997"/>
      <c r="M997"/>
      <c r="N997"/>
      <c r="O997"/>
      <c r="P997"/>
      <c r="Q997" s="105"/>
      <c r="R997" s="105"/>
      <c r="S997" s="105"/>
    </row>
    <row r="998" spans="12:19" x14ac:dyDescent="0.2">
      <c r="L998"/>
      <c r="M998"/>
      <c r="N998"/>
      <c r="O998"/>
      <c r="P998"/>
      <c r="Q998" s="105"/>
      <c r="R998" s="105"/>
      <c r="S998" s="105"/>
    </row>
    <row r="999" spans="12:19" x14ac:dyDescent="0.2">
      <c r="L999"/>
      <c r="M999"/>
      <c r="N999"/>
      <c r="O999"/>
      <c r="P999"/>
      <c r="Q999" s="105"/>
      <c r="R999" s="105"/>
      <c r="S999" s="105"/>
    </row>
    <row r="1000" spans="12:19" x14ac:dyDescent="0.2">
      <c r="L1000"/>
      <c r="M1000"/>
      <c r="N1000"/>
      <c r="O1000"/>
      <c r="P1000"/>
      <c r="Q1000" s="105"/>
      <c r="R1000" s="105"/>
      <c r="S1000" s="105"/>
    </row>
    <row r="1001" spans="12:19" x14ac:dyDescent="0.2">
      <c r="L1001"/>
      <c r="M1001"/>
      <c r="N1001"/>
      <c r="O1001"/>
      <c r="P1001"/>
      <c r="Q1001" s="105"/>
      <c r="R1001" s="105"/>
      <c r="S1001" s="105"/>
    </row>
    <row r="1002" spans="12:19" x14ac:dyDescent="0.2">
      <c r="L1002"/>
      <c r="M1002"/>
      <c r="N1002"/>
      <c r="O1002"/>
      <c r="P1002"/>
      <c r="Q1002" s="105"/>
      <c r="R1002" s="105"/>
      <c r="S1002" s="105"/>
    </row>
    <row r="1003" spans="12:19" x14ac:dyDescent="0.2">
      <c r="L1003"/>
      <c r="M1003"/>
      <c r="N1003"/>
      <c r="O1003"/>
      <c r="P1003"/>
      <c r="Q1003" s="105"/>
      <c r="R1003" s="105"/>
      <c r="S1003" s="105"/>
    </row>
    <row r="1004" spans="12:19" x14ac:dyDescent="0.2">
      <c r="L1004"/>
      <c r="M1004"/>
      <c r="N1004"/>
      <c r="O1004"/>
      <c r="P1004"/>
      <c r="Q1004" s="105"/>
      <c r="R1004" s="105"/>
      <c r="S1004" s="105"/>
    </row>
    <row r="1005" spans="12:19" x14ac:dyDescent="0.2">
      <c r="L1005"/>
      <c r="M1005"/>
      <c r="N1005"/>
      <c r="O1005"/>
      <c r="P1005"/>
      <c r="Q1005" s="105"/>
      <c r="R1005" s="105"/>
      <c r="S1005" s="105"/>
    </row>
    <row r="1006" spans="12:19" x14ac:dyDescent="0.2">
      <c r="L1006"/>
      <c r="M1006"/>
      <c r="N1006"/>
      <c r="O1006"/>
      <c r="P1006"/>
      <c r="Q1006" s="105"/>
      <c r="R1006" s="105"/>
      <c r="S1006" s="105"/>
    </row>
    <row r="1007" spans="12:19" x14ac:dyDescent="0.2">
      <c r="L1007"/>
      <c r="M1007"/>
      <c r="N1007"/>
      <c r="O1007"/>
      <c r="P1007"/>
      <c r="Q1007" s="105"/>
      <c r="R1007" s="105"/>
      <c r="S1007" s="105"/>
    </row>
    <row r="1008" spans="12:19" x14ac:dyDescent="0.2">
      <c r="L1008"/>
      <c r="M1008"/>
      <c r="N1008"/>
      <c r="O1008"/>
      <c r="P1008"/>
      <c r="Q1008" s="105"/>
      <c r="R1008" s="105"/>
      <c r="S1008" s="105"/>
    </row>
    <row r="1009" spans="12:19" x14ac:dyDescent="0.2">
      <c r="L1009"/>
      <c r="M1009"/>
      <c r="N1009"/>
      <c r="O1009"/>
      <c r="P1009"/>
      <c r="Q1009" s="105"/>
      <c r="R1009" s="105"/>
      <c r="S1009" s="105"/>
    </row>
    <row r="1010" spans="12:19" x14ac:dyDescent="0.2">
      <c r="L1010"/>
      <c r="M1010"/>
      <c r="N1010"/>
      <c r="O1010"/>
      <c r="P1010"/>
      <c r="Q1010" s="105"/>
      <c r="R1010" s="105"/>
      <c r="S1010" s="105"/>
    </row>
    <row r="1011" spans="12:19" x14ac:dyDescent="0.2">
      <c r="L1011"/>
      <c r="M1011"/>
      <c r="N1011"/>
      <c r="O1011"/>
      <c r="P1011"/>
      <c r="Q1011" s="105"/>
      <c r="R1011" s="105"/>
      <c r="S1011" s="105"/>
    </row>
    <row r="1012" spans="12:19" x14ac:dyDescent="0.2">
      <c r="L1012"/>
      <c r="M1012"/>
      <c r="N1012"/>
      <c r="O1012"/>
      <c r="P1012"/>
      <c r="Q1012" s="105"/>
      <c r="R1012" s="105"/>
      <c r="S1012" s="105"/>
    </row>
    <row r="1013" spans="12:19" x14ac:dyDescent="0.2">
      <c r="L1013"/>
      <c r="M1013"/>
      <c r="N1013"/>
      <c r="O1013"/>
      <c r="P1013"/>
      <c r="Q1013" s="105"/>
      <c r="R1013" s="105"/>
      <c r="S1013" s="105"/>
    </row>
    <row r="1014" spans="12:19" x14ac:dyDescent="0.2">
      <c r="L1014"/>
      <c r="M1014"/>
      <c r="N1014"/>
      <c r="O1014"/>
      <c r="P1014"/>
      <c r="Q1014" s="105"/>
      <c r="R1014" s="105"/>
      <c r="S1014" s="105"/>
    </row>
    <row r="1015" spans="12:19" x14ac:dyDescent="0.2">
      <c r="L1015"/>
      <c r="M1015"/>
      <c r="N1015"/>
      <c r="O1015"/>
      <c r="P1015"/>
      <c r="Q1015" s="105"/>
      <c r="R1015" s="105"/>
      <c r="S1015" s="105"/>
    </row>
    <row r="1016" spans="12:19" x14ac:dyDescent="0.2">
      <c r="L1016"/>
      <c r="M1016"/>
      <c r="N1016"/>
      <c r="O1016"/>
      <c r="P1016"/>
      <c r="Q1016" s="105"/>
      <c r="R1016" s="105"/>
      <c r="S1016" s="105"/>
    </row>
    <row r="1017" spans="12:19" x14ac:dyDescent="0.2">
      <c r="L1017"/>
      <c r="M1017"/>
      <c r="N1017"/>
      <c r="O1017"/>
      <c r="P1017"/>
      <c r="Q1017" s="105"/>
      <c r="R1017" s="105"/>
      <c r="S1017" s="105"/>
    </row>
    <row r="1018" spans="12:19" x14ac:dyDescent="0.2">
      <c r="L1018"/>
      <c r="M1018"/>
      <c r="N1018"/>
      <c r="O1018"/>
      <c r="P1018"/>
      <c r="Q1018" s="105"/>
      <c r="R1018" s="105"/>
      <c r="S1018" s="105"/>
    </row>
    <row r="1019" spans="12:19" x14ac:dyDescent="0.2">
      <c r="L1019"/>
      <c r="M1019"/>
      <c r="N1019"/>
      <c r="O1019"/>
      <c r="P1019"/>
      <c r="Q1019" s="105"/>
      <c r="R1019" s="105"/>
      <c r="S1019" s="105"/>
    </row>
    <row r="1020" spans="12:19" x14ac:dyDescent="0.2">
      <c r="L1020"/>
      <c r="M1020"/>
      <c r="N1020"/>
      <c r="O1020"/>
      <c r="P1020"/>
      <c r="Q1020" s="105"/>
      <c r="R1020" s="105"/>
      <c r="S1020" s="105"/>
    </row>
    <row r="1021" spans="12:19" x14ac:dyDescent="0.2">
      <c r="L1021"/>
      <c r="M1021"/>
      <c r="N1021"/>
      <c r="O1021"/>
      <c r="P1021"/>
      <c r="Q1021" s="105"/>
      <c r="R1021" s="105"/>
      <c r="S1021" s="105"/>
    </row>
    <row r="1022" spans="12:19" x14ac:dyDescent="0.2">
      <c r="L1022"/>
      <c r="M1022"/>
      <c r="N1022"/>
      <c r="O1022"/>
      <c r="P1022"/>
      <c r="Q1022" s="105"/>
      <c r="R1022" s="105"/>
      <c r="S1022" s="105"/>
    </row>
    <row r="1023" spans="12:19" x14ac:dyDescent="0.2">
      <c r="L1023"/>
      <c r="M1023"/>
      <c r="N1023"/>
      <c r="O1023"/>
      <c r="P1023"/>
      <c r="Q1023" s="105"/>
      <c r="R1023" s="105"/>
      <c r="S1023" s="105"/>
    </row>
    <row r="1024" spans="12:19" x14ac:dyDescent="0.2">
      <c r="L1024"/>
      <c r="M1024"/>
      <c r="N1024"/>
      <c r="O1024"/>
      <c r="P1024"/>
      <c r="Q1024" s="105"/>
      <c r="R1024" s="105"/>
      <c r="S1024" s="105"/>
    </row>
    <row r="1025" spans="12:19" x14ac:dyDescent="0.2">
      <c r="L1025"/>
      <c r="M1025"/>
      <c r="N1025"/>
      <c r="O1025"/>
      <c r="P1025"/>
      <c r="Q1025" s="105"/>
      <c r="R1025" s="105"/>
      <c r="S1025" s="105"/>
    </row>
    <row r="1026" spans="12:19" x14ac:dyDescent="0.2">
      <c r="L1026"/>
      <c r="M1026"/>
      <c r="N1026"/>
      <c r="O1026"/>
      <c r="P1026"/>
      <c r="Q1026" s="105"/>
      <c r="R1026" s="105"/>
      <c r="S1026" s="105"/>
    </row>
    <row r="1027" spans="12:19" x14ac:dyDescent="0.2">
      <c r="L1027"/>
      <c r="M1027"/>
      <c r="N1027"/>
      <c r="O1027"/>
      <c r="P1027"/>
      <c r="Q1027" s="105"/>
      <c r="R1027" s="105"/>
      <c r="S1027" s="105"/>
    </row>
    <row r="1028" spans="12:19" x14ac:dyDescent="0.2">
      <c r="L1028"/>
      <c r="M1028"/>
      <c r="N1028"/>
      <c r="O1028"/>
      <c r="P1028"/>
      <c r="Q1028" s="105"/>
      <c r="R1028" s="105"/>
      <c r="S1028" s="105"/>
    </row>
    <row r="1029" spans="12:19" x14ac:dyDescent="0.2">
      <c r="L1029"/>
      <c r="M1029"/>
      <c r="N1029"/>
      <c r="O1029"/>
      <c r="P1029"/>
      <c r="Q1029" s="105"/>
      <c r="R1029" s="105"/>
      <c r="S1029" s="105"/>
    </row>
    <row r="1030" spans="12:19" x14ac:dyDescent="0.2">
      <c r="L1030"/>
      <c r="M1030"/>
      <c r="N1030"/>
      <c r="O1030"/>
      <c r="P1030"/>
      <c r="Q1030" s="105"/>
      <c r="R1030" s="105"/>
      <c r="S1030" s="105"/>
    </row>
    <row r="1031" spans="12:19" x14ac:dyDescent="0.2">
      <c r="L1031"/>
      <c r="M1031"/>
      <c r="N1031"/>
      <c r="O1031"/>
      <c r="P1031"/>
      <c r="Q1031" s="105"/>
      <c r="R1031" s="105"/>
      <c r="S1031" s="105"/>
    </row>
    <row r="1032" spans="12:19" x14ac:dyDescent="0.2">
      <c r="L1032"/>
      <c r="M1032"/>
      <c r="N1032"/>
      <c r="O1032"/>
      <c r="P1032"/>
      <c r="Q1032" s="105"/>
      <c r="R1032" s="105"/>
      <c r="S1032" s="105"/>
    </row>
    <row r="1033" spans="12:19" x14ac:dyDescent="0.2">
      <c r="L1033"/>
      <c r="M1033"/>
      <c r="N1033"/>
      <c r="O1033"/>
      <c r="P1033"/>
      <c r="Q1033" s="105"/>
      <c r="R1033" s="105"/>
      <c r="S1033" s="105"/>
    </row>
    <row r="1034" spans="12:19" x14ac:dyDescent="0.2">
      <c r="L1034"/>
      <c r="M1034"/>
      <c r="N1034"/>
      <c r="O1034"/>
      <c r="P1034"/>
      <c r="Q1034" s="105"/>
      <c r="R1034" s="105"/>
      <c r="S1034" s="105"/>
    </row>
    <row r="1035" spans="12:19" x14ac:dyDescent="0.2">
      <c r="L1035"/>
      <c r="M1035"/>
      <c r="N1035"/>
      <c r="O1035"/>
      <c r="P1035"/>
      <c r="Q1035" s="105"/>
      <c r="R1035" s="105"/>
      <c r="S1035" s="105"/>
    </row>
    <row r="1036" spans="12:19" x14ac:dyDescent="0.2">
      <c r="L1036"/>
      <c r="M1036"/>
      <c r="N1036"/>
      <c r="O1036"/>
      <c r="P1036"/>
      <c r="Q1036" s="105"/>
      <c r="R1036" s="105"/>
      <c r="S1036" s="105"/>
    </row>
    <row r="1037" spans="12:19" x14ac:dyDescent="0.2">
      <c r="L1037"/>
      <c r="M1037"/>
      <c r="N1037"/>
      <c r="O1037"/>
      <c r="P1037"/>
      <c r="Q1037" s="105"/>
      <c r="R1037" s="105"/>
      <c r="S1037" s="105"/>
    </row>
    <row r="1038" spans="12:19" x14ac:dyDescent="0.2">
      <c r="L1038"/>
      <c r="M1038"/>
      <c r="N1038"/>
      <c r="O1038"/>
      <c r="P1038"/>
      <c r="Q1038" s="105"/>
      <c r="R1038" s="105"/>
      <c r="S1038" s="105"/>
    </row>
    <row r="1039" spans="12:19" x14ac:dyDescent="0.2">
      <c r="L1039"/>
      <c r="M1039"/>
      <c r="N1039"/>
      <c r="O1039"/>
      <c r="P1039"/>
      <c r="Q1039" s="105"/>
      <c r="R1039" s="105"/>
      <c r="S1039" s="105"/>
    </row>
    <row r="1040" spans="12:19" x14ac:dyDescent="0.2">
      <c r="L1040"/>
      <c r="M1040"/>
      <c r="N1040"/>
      <c r="O1040"/>
      <c r="P1040"/>
      <c r="Q1040" s="105"/>
      <c r="R1040" s="105"/>
      <c r="S1040" s="105"/>
    </row>
    <row r="1041" spans="12:19" x14ac:dyDescent="0.2">
      <c r="L1041"/>
      <c r="M1041"/>
      <c r="N1041"/>
      <c r="O1041"/>
      <c r="P1041"/>
      <c r="Q1041" s="105"/>
      <c r="R1041" s="105"/>
      <c r="S1041" s="105"/>
    </row>
    <row r="1042" spans="12:19" x14ac:dyDescent="0.2">
      <c r="L1042"/>
      <c r="M1042"/>
      <c r="N1042"/>
      <c r="O1042"/>
      <c r="P1042"/>
      <c r="Q1042" s="105"/>
      <c r="R1042" s="105"/>
      <c r="S1042" s="105"/>
    </row>
    <row r="1043" spans="12:19" x14ac:dyDescent="0.2">
      <c r="L1043"/>
      <c r="M1043"/>
      <c r="N1043"/>
      <c r="O1043"/>
      <c r="P1043"/>
      <c r="Q1043" s="105"/>
      <c r="R1043" s="105"/>
      <c r="S1043" s="105"/>
    </row>
    <row r="1044" spans="12:19" x14ac:dyDescent="0.2">
      <c r="L1044"/>
      <c r="M1044"/>
      <c r="N1044"/>
      <c r="O1044"/>
      <c r="P1044"/>
      <c r="Q1044" s="105"/>
      <c r="R1044" s="105"/>
      <c r="S1044" s="105"/>
    </row>
    <row r="1045" spans="12:19" x14ac:dyDescent="0.2">
      <c r="L1045"/>
      <c r="M1045"/>
      <c r="N1045"/>
      <c r="O1045"/>
      <c r="P1045"/>
      <c r="Q1045" s="105"/>
      <c r="R1045" s="105"/>
      <c r="S1045" s="105"/>
    </row>
    <row r="1046" spans="12:19" x14ac:dyDescent="0.2">
      <c r="L1046"/>
      <c r="M1046"/>
      <c r="N1046"/>
      <c r="O1046"/>
      <c r="P1046"/>
      <c r="Q1046" s="105"/>
      <c r="R1046" s="105"/>
      <c r="S1046" s="105"/>
    </row>
    <row r="1047" spans="12:19" x14ac:dyDescent="0.2">
      <c r="L1047"/>
      <c r="M1047"/>
      <c r="N1047"/>
      <c r="O1047"/>
      <c r="P1047"/>
      <c r="Q1047" s="105"/>
      <c r="R1047" s="105"/>
      <c r="S1047" s="105"/>
    </row>
    <row r="1048" spans="12:19" x14ac:dyDescent="0.2">
      <c r="L1048"/>
      <c r="M1048"/>
      <c r="N1048"/>
      <c r="O1048"/>
      <c r="P1048"/>
      <c r="Q1048" s="105"/>
      <c r="R1048" s="105"/>
      <c r="S1048" s="105"/>
    </row>
    <row r="1049" spans="12:19" x14ac:dyDescent="0.2">
      <c r="L1049"/>
      <c r="M1049"/>
      <c r="N1049"/>
      <c r="O1049"/>
      <c r="P1049"/>
      <c r="Q1049" s="105"/>
      <c r="R1049" s="105"/>
      <c r="S1049" s="105"/>
    </row>
    <row r="1050" spans="12:19" x14ac:dyDescent="0.2">
      <c r="L1050"/>
      <c r="M1050"/>
      <c r="N1050"/>
      <c r="O1050"/>
      <c r="P1050"/>
      <c r="Q1050" s="105"/>
      <c r="R1050" s="105"/>
      <c r="S1050" s="105"/>
    </row>
    <row r="1051" spans="12:19" x14ac:dyDescent="0.2">
      <c r="L1051"/>
      <c r="M1051"/>
      <c r="N1051"/>
      <c r="O1051"/>
      <c r="P1051"/>
      <c r="Q1051" s="105"/>
      <c r="R1051" s="105"/>
      <c r="S1051" s="105"/>
    </row>
    <row r="1052" spans="12:19" x14ac:dyDescent="0.2">
      <c r="L1052"/>
      <c r="M1052"/>
      <c r="N1052"/>
      <c r="O1052"/>
      <c r="P1052"/>
      <c r="Q1052" s="105"/>
      <c r="R1052" s="105"/>
      <c r="S1052" s="105"/>
    </row>
    <row r="1053" spans="12:19" x14ac:dyDescent="0.2">
      <c r="L1053"/>
      <c r="M1053"/>
      <c r="N1053"/>
      <c r="O1053"/>
      <c r="P1053"/>
      <c r="Q1053" s="105"/>
      <c r="R1053" s="105"/>
      <c r="S1053" s="105"/>
    </row>
    <row r="1054" spans="12:19" x14ac:dyDescent="0.2">
      <c r="L1054"/>
      <c r="M1054"/>
      <c r="N1054"/>
      <c r="O1054"/>
      <c r="P1054"/>
      <c r="Q1054" s="105"/>
      <c r="R1054" s="105"/>
      <c r="S1054" s="105"/>
    </row>
    <row r="1055" spans="12:19" x14ac:dyDescent="0.2">
      <c r="L1055"/>
      <c r="M1055"/>
      <c r="N1055"/>
      <c r="O1055"/>
      <c r="P1055"/>
      <c r="Q1055" s="105"/>
      <c r="R1055" s="105"/>
      <c r="S1055" s="105"/>
    </row>
    <row r="1056" spans="12:19" x14ac:dyDescent="0.2">
      <c r="L1056"/>
      <c r="M1056"/>
      <c r="N1056"/>
      <c r="O1056"/>
      <c r="P1056"/>
      <c r="Q1056" s="105"/>
      <c r="R1056" s="105"/>
      <c r="S1056" s="105"/>
    </row>
    <row r="1057" spans="12:19" x14ac:dyDescent="0.2">
      <c r="L1057"/>
      <c r="M1057"/>
      <c r="N1057"/>
      <c r="O1057"/>
      <c r="P1057"/>
      <c r="Q1057" s="105"/>
      <c r="R1057" s="105"/>
      <c r="S1057" s="105"/>
    </row>
    <row r="1058" spans="12:19" x14ac:dyDescent="0.2">
      <c r="L1058"/>
      <c r="M1058"/>
      <c r="N1058"/>
      <c r="O1058"/>
      <c r="P1058"/>
      <c r="Q1058" s="105"/>
      <c r="R1058" s="105"/>
      <c r="S1058" s="105"/>
    </row>
    <row r="1059" spans="12:19" x14ac:dyDescent="0.2">
      <c r="L1059"/>
      <c r="M1059"/>
      <c r="N1059"/>
      <c r="O1059"/>
      <c r="P1059"/>
      <c r="Q1059" s="105"/>
      <c r="R1059" s="105"/>
      <c r="S1059" s="105"/>
    </row>
    <row r="1060" spans="12:19" x14ac:dyDescent="0.2">
      <c r="L1060"/>
      <c r="M1060"/>
      <c r="N1060"/>
      <c r="O1060"/>
      <c r="P1060"/>
      <c r="Q1060" s="105"/>
      <c r="R1060" s="105"/>
      <c r="S1060" s="105"/>
    </row>
    <row r="1061" spans="12:19" x14ac:dyDescent="0.2">
      <c r="L1061"/>
      <c r="M1061"/>
      <c r="N1061"/>
      <c r="O1061"/>
      <c r="P1061"/>
      <c r="Q1061" s="105"/>
      <c r="R1061" s="105"/>
      <c r="S1061" s="105"/>
    </row>
    <row r="1062" spans="12:19" x14ac:dyDescent="0.2">
      <c r="L1062"/>
      <c r="M1062"/>
      <c r="N1062"/>
      <c r="O1062"/>
      <c r="P1062"/>
      <c r="Q1062" s="105"/>
      <c r="R1062" s="105"/>
      <c r="S1062" s="105"/>
    </row>
    <row r="1063" spans="12:19" x14ac:dyDescent="0.2">
      <c r="L1063"/>
      <c r="M1063"/>
      <c r="N1063"/>
      <c r="O1063"/>
      <c r="P1063"/>
      <c r="Q1063" s="105"/>
      <c r="R1063" s="105"/>
      <c r="S1063" s="105"/>
    </row>
    <row r="1064" spans="12:19" x14ac:dyDescent="0.2">
      <c r="L1064"/>
      <c r="M1064"/>
      <c r="N1064"/>
      <c r="O1064"/>
      <c r="P1064"/>
      <c r="Q1064" s="105"/>
      <c r="R1064" s="105"/>
      <c r="S1064" s="105"/>
    </row>
    <row r="1065" spans="12:19" x14ac:dyDescent="0.2">
      <c r="L1065"/>
      <c r="M1065"/>
      <c r="N1065"/>
      <c r="O1065"/>
      <c r="P1065"/>
      <c r="Q1065" s="105"/>
      <c r="R1065" s="105"/>
      <c r="S1065" s="105"/>
    </row>
    <row r="1066" spans="12:19" x14ac:dyDescent="0.2">
      <c r="L1066"/>
      <c r="M1066"/>
      <c r="N1066"/>
      <c r="O1066"/>
      <c r="P1066"/>
      <c r="Q1066" s="105"/>
      <c r="R1066" s="105"/>
      <c r="S1066" s="105"/>
    </row>
    <row r="1067" spans="12:19" x14ac:dyDescent="0.2">
      <c r="L1067"/>
      <c r="M1067"/>
      <c r="N1067"/>
      <c r="O1067"/>
      <c r="P1067"/>
      <c r="Q1067" s="105"/>
      <c r="R1067" s="105"/>
      <c r="S1067" s="105"/>
    </row>
    <row r="1068" spans="12:19" x14ac:dyDescent="0.2">
      <c r="L1068"/>
      <c r="M1068"/>
      <c r="N1068"/>
      <c r="O1068"/>
      <c r="P1068"/>
      <c r="Q1068" s="105"/>
      <c r="R1068" s="105"/>
      <c r="S1068" s="105"/>
    </row>
    <row r="1069" spans="12:19" x14ac:dyDescent="0.2">
      <c r="L1069"/>
      <c r="M1069"/>
      <c r="N1069"/>
      <c r="O1069"/>
      <c r="P1069"/>
      <c r="Q1069" s="105"/>
      <c r="R1069" s="105"/>
      <c r="S1069" s="105"/>
    </row>
    <row r="1070" spans="12:19" x14ac:dyDescent="0.2">
      <c r="L1070"/>
      <c r="M1070"/>
      <c r="N1070"/>
      <c r="O1070"/>
      <c r="P1070"/>
      <c r="Q1070" s="105"/>
      <c r="R1070" s="105"/>
      <c r="S1070" s="105"/>
    </row>
    <row r="1071" spans="12:19" x14ac:dyDescent="0.2">
      <c r="L1071"/>
      <c r="M1071"/>
      <c r="N1071"/>
      <c r="O1071"/>
      <c r="P1071"/>
      <c r="Q1071" s="105"/>
      <c r="R1071" s="105"/>
      <c r="S1071" s="105"/>
    </row>
    <row r="1072" spans="12:19" x14ac:dyDescent="0.2">
      <c r="L1072"/>
      <c r="M1072"/>
      <c r="N1072"/>
      <c r="O1072"/>
      <c r="P1072"/>
      <c r="Q1072" s="105"/>
      <c r="R1072" s="105"/>
      <c r="S1072" s="105"/>
    </row>
    <row r="1073" spans="12:19" x14ac:dyDescent="0.2">
      <c r="L1073"/>
      <c r="M1073"/>
      <c r="N1073"/>
      <c r="O1073"/>
      <c r="P1073"/>
      <c r="Q1073" s="105"/>
      <c r="R1073" s="105"/>
      <c r="S1073" s="105"/>
    </row>
    <row r="1074" spans="12:19" x14ac:dyDescent="0.2">
      <c r="L1074"/>
      <c r="M1074"/>
      <c r="N1074"/>
      <c r="O1074"/>
      <c r="P1074"/>
      <c r="Q1074" s="105"/>
      <c r="R1074" s="105"/>
      <c r="S1074" s="105"/>
    </row>
    <row r="1075" spans="12:19" x14ac:dyDescent="0.2">
      <c r="L1075"/>
      <c r="M1075"/>
      <c r="N1075"/>
      <c r="O1075"/>
      <c r="P1075"/>
      <c r="Q1075" s="105"/>
      <c r="R1075" s="105"/>
      <c r="S1075" s="105"/>
    </row>
    <row r="1076" spans="12:19" x14ac:dyDescent="0.2">
      <c r="L1076"/>
      <c r="M1076"/>
      <c r="N1076"/>
      <c r="O1076"/>
      <c r="P1076"/>
      <c r="Q1076" s="105"/>
      <c r="R1076" s="105"/>
      <c r="S1076" s="105"/>
    </row>
    <row r="1077" spans="12:19" x14ac:dyDescent="0.2">
      <c r="L1077"/>
      <c r="M1077"/>
      <c r="N1077"/>
      <c r="O1077"/>
      <c r="P1077"/>
      <c r="Q1077" s="105"/>
      <c r="R1077" s="105"/>
      <c r="S1077" s="105"/>
    </row>
    <row r="1078" spans="12:19" x14ac:dyDescent="0.2">
      <c r="L1078"/>
      <c r="M1078"/>
      <c r="N1078"/>
      <c r="O1078"/>
      <c r="P1078"/>
      <c r="Q1078" s="105"/>
      <c r="R1078" s="105"/>
      <c r="S1078" s="105"/>
    </row>
    <row r="1079" spans="12:19" x14ac:dyDescent="0.2">
      <c r="L1079"/>
      <c r="M1079"/>
      <c r="N1079"/>
      <c r="O1079"/>
      <c r="P1079"/>
      <c r="Q1079" s="105"/>
      <c r="R1079" s="105"/>
      <c r="S1079" s="105"/>
    </row>
    <row r="1080" spans="12:19" x14ac:dyDescent="0.2">
      <c r="L1080"/>
      <c r="M1080"/>
      <c r="N1080"/>
      <c r="O1080"/>
      <c r="P1080"/>
      <c r="Q1080" s="105"/>
      <c r="R1080" s="105"/>
      <c r="S1080" s="105"/>
    </row>
    <row r="1081" spans="12:19" x14ac:dyDescent="0.2">
      <c r="L1081"/>
      <c r="M1081"/>
      <c r="N1081"/>
      <c r="O1081"/>
      <c r="P1081"/>
      <c r="Q1081" s="105"/>
      <c r="R1081" s="105"/>
      <c r="S1081" s="105"/>
    </row>
    <row r="1082" spans="12:19" x14ac:dyDescent="0.2">
      <c r="L1082"/>
      <c r="M1082"/>
      <c r="N1082"/>
      <c r="O1082"/>
      <c r="P1082"/>
      <c r="Q1082" s="105"/>
      <c r="R1082" s="105"/>
      <c r="S1082" s="105"/>
    </row>
    <row r="1083" spans="12:19" x14ac:dyDescent="0.2">
      <c r="L1083"/>
      <c r="M1083"/>
      <c r="N1083"/>
      <c r="O1083"/>
      <c r="P1083"/>
      <c r="Q1083" s="105"/>
      <c r="R1083" s="105"/>
      <c r="S1083" s="105"/>
    </row>
    <row r="1084" spans="12:19" x14ac:dyDescent="0.2">
      <c r="L1084"/>
      <c r="M1084"/>
      <c r="N1084"/>
      <c r="O1084"/>
      <c r="P1084"/>
      <c r="Q1084" s="105"/>
      <c r="R1084" s="105"/>
      <c r="S1084" s="105"/>
    </row>
    <row r="1085" spans="12:19" x14ac:dyDescent="0.2">
      <c r="L1085"/>
      <c r="M1085"/>
      <c r="N1085"/>
      <c r="O1085"/>
      <c r="P1085"/>
      <c r="Q1085" s="105"/>
      <c r="R1085" s="105"/>
      <c r="S1085" s="105"/>
    </row>
    <row r="1086" spans="12:19" x14ac:dyDescent="0.2">
      <c r="L1086"/>
      <c r="M1086"/>
      <c r="N1086"/>
      <c r="O1086"/>
      <c r="P1086"/>
      <c r="Q1086" s="105"/>
      <c r="R1086" s="105"/>
      <c r="S1086" s="105"/>
    </row>
    <row r="1087" spans="12:19" x14ac:dyDescent="0.2">
      <c r="L1087"/>
      <c r="M1087"/>
      <c r="N1087"/>
      <c r="O1087"/>
      <c r="P1087"/>
      <c r="Q1087" s="105"/>
      <c r="R1087" s="105"/>
      <c r="S1087" s="105"/>
    </row>
    <row r="1088" spans="12:19" x14ac:dyDescent="0.2">
      <c r="L1088"/>
      <c r="M1088"/>
      <c r="N1088"/>
      <c r="O1088"/>
      <c r="P1088"/>
      <c r="Q1088" s="105"/>
      <c r="R1088" s="105"/>
      <c r="S1088" s="105"/>
    </row>
    <row r="1089" spans="12:19" x14ac:dyDescent="0.2">
      <c r="L1089"/>
      <c r="M1089"/>
      <c r="N1089"/>
      <c r="O1089"/>
      <c r="P1089"/>
      <c r="Q1089" s="105"/>
      <c r="R1089" s="105"/>
      <c r="S1089" s="105"/>
    </row>
    <row r="1090" spans="12:19" x14ac:dyDescent="0.2">
      <c r="L1090"/>
      <c r="M1090"/>
      <c r="N1090"/>
      <c r="O1090"/>
      <c r="P1090"/>
      <c r="Q1090" s="105"/>
      <c r="R1090" s="105"/>
      <c r="S1090" s="105"/>
    </row>
    <row r="1091" spans="12:19" x14ac:dyDescent="0.2">
      <c r="L1091"/>
      <c r="M1091"/>
      <c r="N1091"/>
      <c r="O1091"/>
      <c r="P1091"/>
      <c r="Q1091" s="105"/>
      <c r="R1091" s="105"/>
      <c r="S1091" s="105"/>
    </row>
    <row r="1092" spans="12:19" x14ac:dyDescent="0.2">
      <c r="L1092"/>
      <c r="M1092"/>
      <c r="N1092"/>
      <c r="O1092"/>
      <c r="P1092"/>
      <c r="Q1092" s="105"/>
      <c r="R1092" s="105"/>
      <c r="S1092" s="105"/>
    </row>
    <row r="1093" spans="12:19" x14ac:dyDescent="0.2">
      <c r="L1093"/>
      <c r="M1093"/>
      <c r="N1093"/>
      <c r="O1093"/>
      <c r="P1093"/>
      <c r="Q1093" s="105"/>
      <c r="R1093" s="105"/>
      <c r="S1093" s="105"/>
    </row>
    <row r="1094" spans="12:19" x14ac:dyDescent="0.2">
      <c r="L1094"/>
      <c r="M1094"/>
      <c r="N1094"/>
      <c r="O1094"/>
      <c r="P1094"/>
      <c r="Q1094" s="105"/>
      <c r="R1094" s="105"/>
      <c r="S1094" s="105"/>
    </row>
    <row r="1095" spans="12:19" x14ac:dyDescent="0.2">
      <c r="L1095"/>
      <c r="M1095"/>
      <c r="N1095"/>
      <c r="O1095"/>
      <c r="P1095"/>
      <c r="Q1095" s="105"/>
      <c r="R1095" s="105"/>
      <c r="S1095" s="105"/>
    </row>
    <row r="1096" spans="12:19" x14ac:dyDescent="0.2">
      <c r="L1096"/>
      <c r="M1096"/>
      <c r="N1096"/>
      <c r="O1096"/>
      <c r="P1096"/>
      <c r="Q1096" s="105"/>
      <c r="R1096" s="105"/>
      <c r="S1096" s="105"/>
    </row>
    <row r="1097" spans="12:19" x14ac:dyDescent="0.2">
      <c r="L1097"/>
      <c r="M1097"/>
      <c r="N1097"/>
      <c r="O1097"/>
      <c r="P1097"/>
      <c r="Q1097" s="105"/>
      <c r="R1097" s="105"/>
      <c r="S1097" s="105"/>
    </row>
    <row r="1098" spans="12:19" x14ac:dyDescent="0.2">
      <c r="L1098"/>
      <c r="M1098"/>
      <c r="N1098"/>
      <c r="O1098"/>
      <c r="P1098"/>
      <c r="Q1098" s="105"/>
      <c r="R1098" s="105"/>
      <c r="S1098" s="105"/>
    </row>
    <row r="1099" spans="12:19" x14ac:dyDescent="0.2">
      <c r="L1099"/>
      <c r="M1099"/>
      <c r="N1099"/>
      <c r="O1099"/>
      <c r="P1099"/>
      <c r="Q1099" s="105"/>
      <c r="R1099" s="105"/>
      <c r="S1099" s="105"/>
    </row>
    <row r="1100" spans="12:19" x14ac:dyDescent="0.2">
      <c r="L1100"/>
      <c r="M1100"/>
      <c r="N1100"/>
      <c r="O1100"/>
      <c r="P1100"/>
      <c r="Q1100" s="105"/>
      <c r="R1100" s="105"/>
      <c r="S1100" s="105"/>
    </row>
    <row r="1101" spans="12:19" x14ac:dyDescent="0.2">
      <c r="L1101"/>
      <c r="M1101"/>
      <c r="N1101"/>
      <c r="O1101"/>
      <c r="P1101"/>
      <c r="Q1101" s="105"/>
      <c r="R1101" s="105"/>
      <c r="S1101" s="105"/>
    </row>
    <row r="1102" spans="12:19" x14ac:dyDescent="0.2">
      <c r="L1102"/>
      <c r="M1102"/>
      <c r="N1102"/>
      <c r="O1102"/>
      <c r="P1102"/>
      <c r="Q1102" s="105"/>
      <c r="R1102" s="105"/>
      <c r="S1102" s="105"/>
    </row>
    <row r="1103" spans="12:19" x14ac:dyDescent="0.2">
      <c r="L1103"/>
      <c r="M1103"/>
      <c r="N1103"/>
      <c r="O1103"/>
      <c r="P1103"/>
      <c r="Q1103" s="105"/>
      <c r="R1103" s="105"/>
      <c r="S1103" s="105"/>
    </row>
    <row r="1104" spans="12:19" x14ac:dyDescent="0.2">
      <c r="L1104"/>
      <c r="M1104"/>
      <c r="N1104"/>
      <c r="O1104"/>
      <c r="P1104"/>
      <c r="Q1104" s="105"/>
      <c r="R1104" s="105"/>
      <c r="S1104" s="105"/>
    </row>
    <row r="1105" spans="12:19" x14ac:dyDescent="0.2">
      <c r="L1105"/>
      <c r="M1105"/>
      <c r="N1105"/>
      <c r="O1105"/>
      <c r="P1105"/>
      <c r="Q1105" s="105"/>
      <c r="R1105" s="105"/>
      <c r="S1105" s="105"/>
    </row>
    <row r="1106" spans="12:19" x14ac:dyDescent="0.2">
      <c r="L1106"/>
      <c r="M1106"/>
      <c r="N1106"/>
      <c r="O1106"/>
      <c r="P1106"/>
      <c r="Q1106" s="105"/>
      <c r="R1106" s="105"/>
      <c r="S1106" s="105"/>
    </row>
    <row r="1107" spans="12:19" x14ac:dyDescent="0.2">
      <c r="L1107"/>
      <c r="M1107"/>
      <c r="N1107"/>
      <c r="O1107"/>
      <c r="P1107"/>
      <c r="Q1107" s="105"/>
      <c r="R1107" s="105"/>
      <c r="S1107" s="105"/>
    </row>
    <row r="1108" spans="12:19" x14ac:dyDescent="0.2">
      <c r="L1108"/>
      <c r="M1108"/>
      <c r="N1108"/>
      <c r="O1108"/>
      <c r="P1108"/>
      <c r="Q1108" s="105"/>
      <c r="R1108" s="105"/>
      <c r="S1108" s="105"/>
    </row>
    <row r="1109" spans="12:19" x14ac:dyDescent="0.2">
      <c r="L1109"/>
      <c r="M1109"/>
      <c r="N1109"/>
      <c r="O1109"/>
      <c r="P1109"/>
      <c r="Q1109" s="105"/>
      <c r="R1109" s="105"/>
      <c r="S1109" s="105"/>
    </row>
    <row r="1110" spans="12:19" x14ac:dyDescent="0.2">
      <c r="L1110"/>
      <c r="M1110"/>
      <c r="N1110"/>
      <c r="O1110"/>
      <c r="P1110"/>
      <c r="Q1110" s="105"/>
      <c r="R1110" s="105"/>
      <c r="S1110" s="105"/>
    </row>
    <row r="1111" spans="12:19" x14ac:dyDescent="0.2">
      <c r="L1111"/>
      <c r="M1111"/>
      <c r="N1111"/>
      <c r="O1111"/>
      <c r="P1111"/>
      <c r="Q1111" s="105"/>
      <c r="R1111" s="105"/>
      <c r="S1111" s="105"/>
    </row>
    <row r="1112" spans="12:19" x14ac:dyDescent="0.2">
      <c r="L1112"/>
      <c r="M1112"/>
      <c r="N1112"/>
      <c r="O1112"/>
      <c r="P1112"/>
      <c r="Q1112" s="105"/>
      <c r="R1112" s="105"/>
      <c r="S1112" s="105"/>
    </row>
    <row r="1113" spans="12:19" x14ac:dyDescent="0.2">
      <c r="L1113"/>
      <c r="M1113"/>
      <c r="N1113"/>
      <c r="O1113"/>
      <c r="P1113"/>
      <c r="Q1113" s="105"/>
      <c r="R1113" s="105"/>
      <c r="S1113" s="105"/>
    </row>
    <row r="1114" spans="12:19" x14ac:dyDescent="0.2">
      <c r="L1114"/>
      <c r="M1114"/>
      <c r="N1114"/>
      <c r="O1114"/>
      <c r="P1114"/>
      <c r="Q1114" s="105"/>
      <c r="R1114" s="105"/>
      <c r="S1114" s="105"/>
    </row>
    <row r="1115" spans="12:19" x14ac:dyDescent="0.2">
      <c r="L1115"/>
      <c r="M1115"/>
      <c r="N1115"/>
      <c r="O1115"/>
      <c r="P1115"/>
      <c r="Q1115" s="105"/>
      <c r="R1115" s="105"/>
      <c r="S1115" s="105"/>
    </row>
    <row r="1116" spans="12:19" x14ac:dyDescent="0.2">
      <c r="L1116"/>
      <c r="M1116"/>
      <c r="N1116"/>
      <c r="O1116"/>
      <c r="P1116"/>
      <c r="Q1116" s="105"/>
      <c r="R1116" s="105"/>
      <c r="S1116" s="105"/>
    </row>
    <row r="1117" spans="12:19" x14ac:dyDescent="0.2">
      <c r="L1117"/>
      <c r="M1117"/>
      <c r="N1117"/>
      <c r="O1117"/>
      <c r="P1117"/>
      <c r="Q1117" s="105"/>
      <c r="R1117" s="105"/>
      <c r="S1117" s="105"/>
    </row>
    <row r="1118" spans="12:19" x14ac:dyDescent="0.2">
      <c r="L1118"/>
      <c r="M1118"/>
      <c r="N1118"/>
      <c r="O1118"/>
      <c r="P1118"/>
      <c r="Q1118" s="105"/>
      <c r="R1118" s="105"/>
      <c r="S1118" s="105"/>
    </row>
    <row r="1119" spans="12:19" x14ac:dyDescent="0.2">
      <c r="L1119"/>
      <c r="M1119"/>
      <c r="N1119"/>
      <c r="O1119"/>
      <c r="P1119"/>
      <c r="Q1119" s="105"/>
      <c r="R1119" s="105"/>
      <c r="S1119" s="105"/>
    </row>
    <row r="1120" spans="12:19" x14ac:dyDescent="0.2">
      <c r="L1120"/>
      <c r="M1120"/>
      <c r="N1120"/>
      <c r="O1120"/>
      <c r="P1120"/>
      <c r="Q1120" s="105"/>
      <c r="R1120" s="105"/>
      <c r="S1120" s="105"/>
    </row>
    <row r="1121" spans="12:19" x14ac:dyDescent="0.2">
      <c r="L1121"/>
      <c r="M1121"/>
      <c r="N1121"/>
      <c r="O1121"/>
      <c r="P1121"/>
      <c r="Q1121" s="105"/>
      <c r="R1121" s="105"/>
      <c r="S1121" s="105"/>
    </row>
    <row r="1122" spans="12:19" x14ac:dyDescent="0.2">
      <c r="L1122"/>
      <c r="M1122"/>
      <c r="N1122"/>
      <c r="O1122"/>
      <c r="P1122"/>
      <c r="Q1122" s="105"/>
      <c r="R1122" s="105"/>
      <c r="S1122" s="105"/>
    </row>
    <row r="1123" spans="12:19" x14ac:dyDescent="0.2">
      <c r="L1123"/>
      <c r="M1123"/>
      <c r="N1123"/>
      <c r="O1123"/>
      <c r="P1123"/>
      <c r="Q1123" s="105"/>
      <c r="R1123" s="105"/>
      <c r="S1123" s="105"/>
    </row>
    <row r="1124" spans="12:19" x14ac:dyDescent="0.2">
      <c r="L1124"/>
      <c r="M1124"/>
      <c r="N1124"/>
      <c r="O1124"/>
      <c r="P1124"/>
      <c r="Q1124" s="105"/>
      <c r="R1124" s="105"/>
      <c r="S1124" s="105"/>
    </row>
    <row r="1125" spans="12:19" x14ac:dyDescent="0.2">
      <c r="L1125"/>
      <c r="M1125"/>
      <c r="N1125"/>
      <c r="O1125"/>
      <c r="P1125"/>
      <c r="Q1125" s="105"/>
      <c r="R1125" s="105"/>
      <c r="S1125" s="105"/>
    </row>
    <row r="1126" spans="12:19" x14ac:dyDescent="0.2">
      <c r="L1126"/>
      <c r="M1126"/>
      <c r="N1126"/>
      <c r="O1126"/>
      <c r="P1126"/>
      <c r="Q1126" s="105"/>
      <c r="R1126" s="105"/>
      <c r="S1126" s="105"/>
    </row>
    <row r="1127" spans="12:19" x14ac:dyDescent="0.2">
      <c r="L1127"/>
      <c r="M1127"/>
      <c r="N1127"/>
      <c r="O1127"/>
      <c r="P1127"/>
      <c r="Q1127" s="105"/>
      <c r="R1127" s="105"/>
      <c r="S1127" s="105"/>
    </row>
    <row r="1128" spans="12:19" x14ac:dyDescent="0.2">
      <c r="L1128"/>
      <c r="M1128"/>
      <c r="N1128"/>
      <c r="O1128"/>
      <c r="P1128"/>
      <c r="Q1128" s="105"/>
      <c r="R1128" s="105"/>
      <c r="S1128" s="105"/>
    </row>
    <row r="1129" spans="12:19" x14ac:dyDescent="0.2">
      <c r="L1129"/>
      <c r="M1129"/>
      <c r="N1129"/>
      <c r="O1129"/>
      <c r="P1129"/>
      <c r="Q1129" s="105"/>
      <c r="R1129" s="105"/>
      <c r="S1129" s="105"/>
    </row>
    <row r="1130" spans="12:19" x14ac:dyDescent="0.2">
      <c r="L1130"/>
      <c r="M1130"/>
      <c r="N1130"/>
      <c r="O1130"/>
      <c r="P1130"/>
      <c r="Q1130" s="105"/>
      <c r="R1130" s="105"/>
      <c r="S1130" s="105"/>
    </row>
    <row r="1131" spans="12:19" x14ac:dyDescent="0.2">
      <c r="L1131"/>
      <c r="M1131"/>
      <c r="N1131"/>
      <c r="O1131"/>
      <c r="P1131"/>
      <c r="Q1131" s="105"/>
      <c r="R1131" s="105"/>
      <c r="S1131" s="105"/>
    </row>
    <row r="1132" spans="12:19" x14ac:dyDescent="0.2">
      <c r="L1132"/>
      <c r="M1132"/>
      <c r="N1132"/>
      <c r="O1132"/>
      <c r="P1132"/>
      <c r="Q1132" s="105"/>
      <c r="R1132" s="105"/>
      <c r="S1132" s="105"/>
    </row>
    <row r="1133" spans="12:19" x14ac:dyDescent="0.2">
      <c r="L1133"/>
      <c r="M1133"/>
      <c r="N1133"/>
      <c r="O1133"/>
      <c r="P1133"/>
      <c r="Q1133" s="105"/>
      <c r="R1133" s="105"/>
      <c r="S1133" s="105"/>
    </row>
    <row r="1134" spans="12:19" x14ac:dyDescent="0.2">
      <c r="L1134"/>
      <c r="M1134"/>
      <c r="N1134"/>
      <c r="O1134"/>
      <c r="P1134"/>
      <c r="Q1134" s="105"/>
      <c r="R1134" s="105"/>
      <c r="S1134" s="105"/>
    </row>
    <row r="1135" spans="12:19" x14ac:dyDescent="0.2">
      <c r="L1135"/>
      <c r="M1135"/>
      <c r="N1135"/>
      <c r="O1135"/>
      <c r="P1135"/>
      <c r="Q1135" s="105"/>
      <c r="R1135" s="105"/>
      <c r="S1135" s="105"/>
    </row>
    <row r="1136" spans="12:19" x14ac:dyDescent="0.2">
      <c r="L1136"/>
      <c r="M1136"/>
      <c r="N1136"/>
      <c r="O1136"/>
      <c r="P1136"/>
      <c r="Q1136" s="105"/>
      <c r="R1136" s="105"/>
      <c r="S1136" s="105"/>
    </row>
    <row r="1137" spans="12:19" x14ac:dyDescent="0.2">
      <c r="L1137"/>
      <c r="M1137"/>
      <c r="N1137"/>
      <c r="O1137"/>
      <c r="P1137"/>
      <c r="Q1137" s="105"/>
      <c r="R1137" s="105"/>
      <c r="S1137" s="105"/>
    </row>
    <row r="1138" spans="12:19" x14ac:dyDescent="0.2">
      <c r="L1138"/>
      <c r="M1138"/>
      <c r="N1138"/>
      <c r="O1138"/>
      <c r="P1138"/>
      <c r="Q1138" s="105"/>
      <c r="R1138" s="105"/>
      <c r="S1138" s="105"/>
    </row>
    <row r="1139" spans="12:19" x14ac:dyDescent="0.2">
      <c r="L1139"/>
      <c r="M1139"/>
      <c r="N1139"/>
      <c r="O1139"/>
      <c r="P1139"/>
      <c r="Q1139" s="105"/>
      <c r="R1139" s="105"/>
      <c r="S1139" s="105"/>
    </row>
    <row r="1140" spans="12:19" x14ac:dyDescent="0.2">
      <c r="L1140"/>
      <c r="M1140"/>
      <c r="N1140"/>
      <c r="O1140"/>
      <c r="P1140"/>
      <c r="Q1140" s="105"/>
      <c r="R1140" s="105"/>
      <c r="S1140" s="105"/>
    </row>
    <row r="1141" spans="12:19" x14ac:dyDescent="0.2">
      <c r="L1141"/>
      <c r="M1141"/>
      <c r="N1141"/>
      <c r="O1141"/>
      <c r="P1141"/>
      <c r="Q1141" s="105"/>
      <c r="R1141" s="105"/>
      <c r="S1141" s="105"/>
    </row>
    <row r="1142" spans="12:19" x14ac:dyDescent="0.2">
      <c r="L1142"/>
      <c r="M1142"/>
      <c r="N1142"/>
      <c r="O1142"/>
      <c r="P1142"/>
      <c r="Q1142" s="105"/>
      <c r="R1142" s="105"/>
      <c r="S1142" s="105"/>
    </row>
    <row r="1143" spans="12:19" x14ac:dyDescent="0.2">
      <c r="L1143"/>
      <c r="M1143"/>
      <c r="N1143"/>
      <c r="O1143"/>
      <c r="P1143"/>
      <c r="Q1143" s="105"/>
      <c r="R1143" s="105"/>
      <c r="S1143" s="105"/>
    </row>
    <row r="1144" spans="12:19" x14ac:dyDescent="0.2">
      <c r="L1144"/>
      <c r="M1144"/>
      <c r="N1144"/>
      <c r="O1144"/>
      <c r="P1144"/>
      <c r="Q1144" s="105"/>
      <c r="R1144" s="105"/>
      <c r="S1144" s="105"/>
    </row>
    <row r="1145" spans="12:19" x14ac:dyDescent="0.2">
      <c r="L1145"/>
      <c r="M1145"/>
      <c r="N1145"/>
      <c r="O1145"/>
      <c r="P1145"/>
      <c r="Q1145" s="105"/>
      <c r="R1145" s="105"/>
      <c r="S1145" s="105"/>
    </row>
    <row r="1146" spans="12:19" x14ac:dyDescent="0.2">
      <c r="L1146"/>
      <c r="M1146"/>
      <c r="N1146"/>
      <c r="O1146"/>
      <c r="P1146"/>
      <c r="Q1146" s="105"/>
      <c r="R1146" s="105"/>
      <c r="S1146" s="105"/>
    </row>
    <row r="1147" spans="12:19" x14ac:dyDescent="0.2">
      <c r="L1147"/>
      <c r="M1147"/>
      <c r="N1147"/>
      <c r="O1147"/>
      <c r="P1147"/>
      <c r="Q1147" s="105"/>
      <c r="R1147" s="105"/>
      <c r="S1147" s="105"/>
    </row>
    <row r="1148" spans="12:19" x14ac:dyDescent="0.2">
      <c r="L1148"/>
      <c r="M1148"/>
      <c r="N1148"/>
      <c r="O1148"/>
      <c r="P1148"/>
      <c r="Q1148" s="105"/>
      <c r="R1148" s="105"/>
      <c r="S1148" s="105"/>
    </row>
    <row r="1149" spans="12:19" x14ac:dyDescent="0.2">
      <c r="L1149"/>
      <c r="M1149"/>
      <c r="N1149"/>
      <c r="O1149"/>
      <c r="P1149"/>
      <c r="Q1149" s="105"/>
      <c r="R1149" s="105"/>
      <c r="S1149" s="105"/>
    </row>
    <row r="1150" spans="12:19" x14ac:dyDescent="0.2">
      <c r="L1150"/>
      <c r="M1150"/>
      <c r="N1150"/>
      <c r="O1150"/>
      <c r="P1150"/>
      <c r="Q1150" s="105"/>
      <c r="R1150" s="105"/>
      <c r="S1150" s="105"/>
    </row>
    <row r="1151" spans="12:19" x14ac:dyDescent="0.2">
      <c r="L1151"/>
      <c r="M1151"/>
      <c r="N1151"/>
      <c r="O1151"/>
      <c r="P1151"/>
      <c r="Q1151" s="105"/>
      <c r="R1151" s="105"/>
      <c r="S1151" s="105"/>
    </row>
    <row r="1152" spans="12:19" x14ac:dyDescent="0.2">
      <c r="L1152"/>
      <c r="M1152"/>
      <c r="N1152"/>
      <c r="O1152"/>
      <c r="P1152"/>
      <c r="Q1152" s="105"/>
      <c r="R1152" s="105"/>
      <c r="S1152" s="105"/>
    </row>
    <row r="1153" spans="12:19" x14ac:dyDescent="0.2">
      <c r="L1153"/>
      <c r="M1153"/>
      <c r="N1153"/>
      <c r="O1153"/>
      <c r="P1153"/>
      <c r="Q1153" s="105"/>
      <c r="R1153" s="105"/>
      <c r="S1153" s="105"/>
    </row>
    <row r="1154" spans="12:19" x14ac:dyDescent="0.2">
      <c r="L1154"/>
      <c r="M1154"/>
      <c r="N1154"/>
      <c r="O1154"/>
      <c r="P1154"/>
      <c r="Q1154" s="105"/>
      <c r="R1154" s="105"/>
      <c r="S1154" s="105"/>
    </row>
    <row r="1155" spans="12:19" x14ac:dyDescent="0.2">
      <c r="L1155"/>
      <c r="M1155"/>
      <c r="N1155"/>
      <c r="O1155"/>
      <c r="P1155"/>
      <c r="Q1155" s="105"/>
      <c r="R1155" s="105"/>
      <c r="S1155" s="105"/>
    </row>
    <row r="1156" spans="12:19" x14ac:dyDescent="0.2">
      <c r="L1156"/>
      <c r="M1156"/>
      <c r="N1156"/>
      <c r="O1156"/>
      <c r="P1156"/>
      <c r="Q1156" s="105"/>
      <c r="R1156" s="105"/>
      <c r="S1156" s="105"/>
    </row>
    <row r="1157" spans="12:19" x14ac:dyDescent="0.2">
      <c r="L1157"/>
      <c r="M1157"/>
      <c r="N1157"/>
      <c r="O1157"/>
      <c r="P1157"/>
      <c r="Q1157" s="105"/>
      <c r="R1157" s="105"/>
      <c r="S1157" s="105"/>
    </row>
    <row r="1158" spans="12:19" x14ac:dyDescent="0.2">
      <c r="L1158"/>
      <c r="M1158"/>
      <c r="N1158"/>
      <c r="O1158"/>
      <c r="P1158"/>
      <c r="Q1158" s="105"/>
      <c r="R1158" s="105"/>
      <c r="S1158" s="105"/>
    </row>
    <row r="1159" spans="12:19" x14ac:dyDescent="0.2">
      <c r="L1159"/>
      <c r="M1159"/>
      <c r="N1159"/>
      <c r="O1159"/>
      <c r="P1159"/>
      <c r="Q1159" s="105"/>
      <c r="R1159" s="105"/>
      <c r="S1159" s="105"/>
    </row>
    <row r="1160" spans="12:19" x14ac:dyDescent="0.2">
      <c r="L1160"/>
      <c r="M1160"/>
      <c r="N1160"/>
      <c r="O1160"/>
      <c r="P1160"/>
      <c r="Q1160" s="105"/>
      <c r="R1160" s="105"/>
      <c r="S1160" s="105"/>
    </row>
    <row r="1161" spans="12:19" x14ac:dyDescent="0.2">
      <c r="L1161"/>
      <c r="M1161"/>
      <c r="N1161"/>
      <c r="O1161"/>
      <c r="P1161"/>
      <c r="Q1161" s="105"/>
      <c r="R1161" s="105"/>
      <c r="S1161" s="105"/>
    </row>
    <row r="1162" spans="12:19" x14ac:dyDescent="0.2">
      <c r="L1162"/>
      <c r="M1162"/>
      <c r="N1162"/>
      <c r="O1162"/>
      <c r="P1162"/>
      <c r="Q1162" s="105"/>
      <c r="R1162" s="105"/>
      <c r="S1162" s="105"/>
    </row>
    <row r="1163" spans="12:19" x14ac:dyDescent="0.2">
      <c r="L1163"/>
      <c r="M1163"/>
      <c r="N1163"/>
      <c r="O1163"/>
      <c r="P1163"/>
      <c r="Q1163" s="105"/>
      <c r="R1163" s="105"/>
      <c r="S1163" s="105"/>
    </row>
    <row r="1164" spans="12:19" x14ac:dyDescent="0.2">
      <c r="L1164"/>
      <c r="M1164"/>
      <c r="N1164"/>
      <c r="O1164"/>
      <c r="P1164"/>
      <c r="Q1164" s="105"/>
      <c r="R1164" s="105"/>
      <c r="S1164" s="105"/>
    </row>
    <row r="1165" spans="12:19" x14ac:dyDescent="0.2">
      <c r="L1165"/>
      <c r="M1165"/>
      <c r="N1165"/>
      <c r="O1165"/>
      <c r="P1165"/>
      <c r="Q1165" s="105"/>
      <c r="R1165" s="105"/>
      <c r="S1165" s="105"/>
    </row>
    <row r="1166" spans="12:19" x14ac:dyDescent="0.2">
      <c r="L1166"/>
      <c r="M1166"/>
      <c r="N1166"/>
      <c r="O1166"/>
      <c r="P1166"/>
      <c r="Q1166" s="105"/>
      <c r="R1166" s="105"/>
      <c r="S1166" s="105"/>
    </row>
    <row r="1167" spans="12:19" x14ac:dyDescent="0.2">
      <c r="L1167"/>
      <c r="M1167"/>
      <c r="N1167"/>
      <c r="O1167"/>
      <c r="P1167"/>
      <c r="Q1167" s="105"/>
      <c r="R1167" s="105"/>
      <c r="S1167" s="105"/>
    </row>
    <row r="1168" spans="12:19" x14ac:dyDescent="0.2">
      <c r="L1168"/>
      <c r="M1168"/>
      <c r="N1168"/>
      <c r="O1168"/>
      <c r="P1168"/>
      <c r="Q1168" s="105"/>
      <c r="R1168" s="105"/>
      <c r="S1168" s="105"/>
    </row>
    <row r="1169" spans="12:19" x14ac:dyDescent="0.2">
      <c r="L1169"/>
      <c r="M1169"/>
      <c r="N1169"/>
      <c r="O1169"/>
      <c r="P1169"/>
      <c r="Q1169" s="105"/>
      <c r="R1169" s="105"/>
      <c r="S1169" s="105"/>
    </row>
    <row r="1170" spans="12:19" x14ac:dyDescent="0.2">
      <c r="L1170"/>
      <c r="M1170"/>
      <c r="N1170"/>
      <c r="O1170"/>
      <c r="P1170"/>
      <c r="Q1170" s="105"/>
      <c r="R1170" s="105"/>
      <c r="S1170" s="105"/>
    </row>
    <row r="1171" spans="12:19" x14ac:dyDescent="0.2">
      <c r="L1171"/>
      <c r="M1171"/>
      <c r="N1171"/>
      <c r="O1171"/>
      <c r="P1171"/>
      <c r="Q1171" s="105"/>
      <c r="R1171" s="105"/>
      <c r="S1171" s="105"/>
    </row>
    <row r="1172" spans="12:19" x14ac:dyDescent="0.2">
      <c r="L1172"/>
      <c r="M1172"/>
      <c r="N1172"/>
      <c r="O1172"/>
      <c r="P1172"/>
      <c r="Q1172" s="105"/>
      <c r="R1172" s="105"/>
      <c r="S1172" s="105"/>
    </row>
    <row r="1173" spans="12:19" x14ac:dyDescent="0.2">
      <c r="L1173"/>
      <c r="M1173"/>
      <c r="N1173"/>
      <c r="O1173"/>
      <c r="P1173"/>
      <c r="Q1173" s="105"/>
      <c r="R1173" s="105"/>
      <c r="S1173" s="105"/>
    </row>
    <row r="1174" spans="12:19" x14ac:dyDescent="0.2">
      <c r="L1174"/>
      <c r="M1174"/>
      <c r="N1174"/>
      <c r="O1174"/>
      <c r="P1174"/>
      <c r="Q1174" s="105"/>
      <c r="R1174" s="105"/>
      <c r="S1174" s="105"/>
    </row>
    <row r="1175" spans="12:19" x14ac:dyDescent="0.2">
      <c r="L1175"/>
      <c r="M1175"/>
      <c r="N1175"/>
      <c r="O1175"/>
      <c r="P1175"/>
      <c r="Q1175" s="105"/>
      <c r="R1175" s="105"/>
      <c r="S1175" s="105"/>
    </row>
    <row r="1176" spans="12:19" x14ac:dyDescent="0.2">
      <c r="L1176"/>
      <c r="M1176"/>
      <c r="N1176"/>
      <c r="O1176"/>
      <c r="P1176"/>
      <c r="Q1176" s="105"/>
      <c r="R1176" s="105"/>
      <c r="S1176" s="105"/>
    </row>
    <row r="1177" spans="12:19" x14ac:dyDescent="0.2">
      <c r="L1177"/>
      <c r="M1177"/>
      <c r="N1177"/>
      <c r="O1177"/>
      <c r="P1177"/>
      <c r="Q1177" s="105"/>
      <c r="R1177" s="105"/>
      <c r="S1177" s="105"/>
    </row>
    <row r="1178" spans="12:19" x14ac:dyDescent="0.2">
      <c r="L1178"/>
      <c r="M1178"/>
      <c r="N1178"/>
      <c r="O1178"/>
      <c r="P1178"/>
      <c r="Q1178" s="105"/>
      <c r="R1178" s="105"/>
      <c r="S1178" s="105"/>
    </row>
    <row r="1179" spans="12:19" x14ac:dyDescent="0.2">
      <c r="L1179"/>
      <c r="M1179"/>
      <c r="N1179"/>
      <c r="O1179"/>
      <c r="P1179"/>
      <c r="Q1179" s="105"/>
      <c r="R1179" s="105"/>
      <c r="S1179" s="105"/>
    </row>
    <row r="1180" spans="12:19" x14ac:dyDescent="0.2">
      <c r="L1180"/>
      <c r="M1180"/>
      <c r="N1180"/>
      <c r="O1180"/>
      <c r="P1180"/>
      <c r="Q1180" s="105"/>
      <c r="R1180" s="105"/>
      <c r="S1180" s="105"/>
    </row>
    <row r="1181" spans="12:19" x14ac:dyDescent="0.2">
      <c r="L1181"/>
      <c r="M1181"/>
      <c r="N1181"/>
      <c r="O1181"/>
      <c r="P1181"/>
      <c r="Q1181" s="105"/>
      <c r="R1181" s="105"/>
      <c r="S1181" s="105"/>
    </row>
    <row r="1182" spans="12:19" x14ac:dyDescent="0.2">
      <c r="L1182"/>
      <c r="M1182"/>
      <c r="N1182"/>
      <c r="O1182"/>
      <c r="P1182"/>
      <c r="Q1182" s="105"/>
      <c r="R1182" s="105"/>
      <c r="S1182" s="105"/>
    </row>
    <row r="1183" spans="12:19" x14ac:dyDescent="0.2">
      <c r="L1183"/>
      <c r="M1183"/>
      <c r="N1183"/>
      <c r="O1183"/>
      <c r="P1183"/>
      <c r="Q1183" s="105"/>
      <c r="R1183" s="105"/>
      <c r="S1183" s="105"/>
    </row>
    <row r="1184" spans="12:19" x14ac:dyDescent="0.2">
      <c r="L1184"/>
      <c r="M1184"/>
      <c r="N1184"/>
      <c r="O1184"/>
      <c r="P1184"/>
      <c r="Q1184" s="105"/>
      <c r="R1184" s="105"/>
      <c r="S1184" s="105"/>
    </row>
    <row r="1185" spans="12:19" x14ac:dyDescent="0.2">
      <c r="L1185"/>
      <c r="M1185"/>
      <c r="N1185"/>
      <c r="O1185"/>
      <c r="P1185"/>
      <c r="Q1185" s="105"/>
      <c r="R1185" s="105"/>
      <c r="S1185" s="105"/>
    </row>
    <row r="1186" spans="12:19" x14ac:dyDescent="0.2">
      <c r="L1186"/>
      <c r="M1186"/>
      <c r="N1186"/>
      <c r="O1186"/>
      <c r="P1186"/>
      <c r="Q1186" s="105"/>
      <c r="R1186" s="105"/>
      <c r="S1186" s="105"/>
    </row>
    <row r="1187" spans="12:19" x14ac:dyDescent="0.2">
      <c r="L1187"/>
      <c r="M1187"/>
      <c r="N1187"/>
      <c r="O1187"/>
      <c r="P1187"/>
      <c r="Q1187" s="105"/>
      <c r="R1187" s="105"/>
      <c r="S1187" s="105"/>
    </row>
    <row r="1188" spans="12:19" x14ac:dyDescent="0.2">
      <c r="L1188"/>
      <c r="M1188"/>
      <c r="N1188"/>
      <c r="O1188"/>
      <c r="P1188"/>
      <c r="Q1188" s="105"/>
      <c r="R1188" s="105"/>
      <c r="S1188" s="105"/>
    </row>
    <row r="1189" spans="12:19" x14ac:dyDescent="0.2">
      <c r="L1189"/>
      <c r="M1189"/>
      <c r="N1189"/>
      <c r="O1189"/>
      <c r="P1189"/>
      <c r="Q1189" s="105"/>
      <c r="R1189" s="105"/>
      <c r="S1189" s="105"/>
    </row>
    <row r="1190" spans="12:19" x14ac:dyDescent="0.2">
      <c r="L1190"/>
      <c r="M1190"/>
      <c r="N1190"/>
      <c r="O1190"/>
      <c r="P1190"/>
      <c r="Q1190" s="105"/>
      <c r="R1190" s="105"/>
      <c r="S1190" s="105"/>
    </row>
    <row r="1191" spans="12:19" x14ac:dyDescent="0.2">
      <c r="L1191"/>
      <c r="M1191"/>
      <c r="N1191"/>
      <c r="O1191"/>
      <c r="P1191"/>
      <c r="Q1191" s="105"/>
      <c r="R1191" s="105"/>
      <c r="S1191" s="105"/>
    </row>
    <row r="1192" spans="12:19" x14ac:dyDescent="0.2">
      <c r="L1192"/>
      <c r="M1192"/>
      <c r="N1192"/>
      <c r="O1192"/>
      <c r="P1192"/>
      <c r="Q1192" s="105"/>
      <c r="R1192" s="105"/>
      <c r="S1192" s="105"/>
    </row>
    <row r="1193" spans="12:19" x14ac:dyDescent="0.2">
      <c r="L1193"/>
      <c r="M1193"/>
      <c r="N1193"/>
      <c r="O1193"/>
      <c r="P1193"/>
      <c r="Q1193" s="105"/>
      <c r="R1193" s="105"/>
      <c r="S1193" s="105"/>
    </row>
    <row r="1194" spans="12:19" x14ac:dyDescent="0.2">
      <c r="L1194"/>
      <c r="M1194"/>
      <c r="N1194"/>
      <c r="O1194"/>
      <c r="P1194"/>
      <c r="Q1194" s="105"/>
      <c r="R1194" s="105"/>
      <c r="S1194" s="105"/>
    </row>
    <row r="1195" spans="12:19" x14ac:dyDescent="0.2">
      <c r="L1195"/>
      <c r="M1195"/>
      <c r="N1195"/>
      <c r="O1195"/>
      <c r="P1195"/>
      <c r="Q1195" s="105"/>
      <c r="R1195" s="105"/>
      <c r="S1195" s="105"/>
    </row>
    <row r="1196" spans="12:19" x14ac:dyDescent="0.2">
      <c r="L1196"/>
      <c r="M1196"/>
      <c r="N1196"/>
      <c r="O1196"/>
      <c r="P1196"/>
      <c r="Q1196" s="105"/>
      <c r="R1196" s="105"/>
      <c r="S1196" s="105"/>
    </row>
    <row r="1197" spans="12:19" x14ac:dyDescent="0.2">
      <c r="L1197"/>
      <c r="M1197"/>
      <c r="N1197"/>
      <c r="O1197"/>
      <c r="P1197"/>
      <c r="Q1197" s="105"/>
      <c r="R1197" s="105"/>
      <c r="S1197" s="105"/>
    </row>
    <row r="1198" spans="12:19" x14ac:dyDescent="0.2">
      <c r="L1198"/>
      <c r="M1198"/>
      <c r="N1198"/>
      <c r="O1198"/>
      <c r="P1198"/>
      <c r="Q1198" s="105"/>
      <c r="R1198" s="105"/>
      <c r="S1198" s="105"/>
    </row>
    <row r="1199" spans="12:19" x14ac:dyDescent="0.2">
      <c r="L1199"/>
      <c r="M1199"/>
      <c r="N1199"/>
      <c r="O1199"/>
      <c r="P1199"/>
      <c r="Q1199" s="105"/>
      <c r="R1199" s="105"/>
      <c r="S1199" s="105"/>
    </row>
    <row r="1200" spans="12:19" x14ac:dyDescent="0.2">
      <c r="L1200"/>
      <c r="M1200"/>
      <c r="N1200"/>
      <c r="O1200"/>
      <c r="P1200"/>
      <c r="Q1200" s="105"/>
      <c r="R1200" s="105"/>
      <c r="S1200" s="105"/>
    </row>
    <row r="1201" spans="12:19" x14ac:dyDescent="0.2">
      <c r="L1201"/>
      <c r="M1201"/>
      <c r="N1201"/>
      <c r="O1201"/>
      <c r="P1201"/>
      <c r="Q1201" s="105"/>
      <c r="R1201" s="105"/>
      <c r="S1201" s="105"/>
    </row>
    <row r="1202" spans="12:19" x14ac:dyDescent="0.2">
      <c r="L1202"/>
      <c r="M1202"/>
      <c r="N1202"/>
      <c r="O1202"/>
      <c r="P1202"/>
      <c r="Q1202" s="105"/>
      <c r="R1202" s="105"/>
      <c r="S1202" s="105"/>
    </row>
    <row r="1203" spans="12:19" x14ac:dyDescent="0.2">
      <c r="L1203"/>
      <c r="M1203"/>
      <c r="N1203"/>
      <c r="O1203"/>
      <c r="P1203"/>
      <c r="Q1203" s="105"/>
      <c r="R1203" s="105"/>
      <c r="S1203" s="105"/>
    </row>
    <row r="1204" spans="12:19" x14ac:dyDescent="0.2">
      <c r="L1204"/>
      <c r="M1204"/>
      <c r="N1204"/>
      <c r="O1204"/>
      <c r="P1204"/>
      <c r="Q1204" s="105"/>
      <c r="R1204" s="105"/>
      <c r="S1204" s="105"/>
    </row>
    <row r="1205" spans="12:19" x14ac:dyDescent="0.2">
      <c r="L1205"/>
      <c r="M1205"/>
      <c r="N1205"/>
      <c r="O1205"/>
      <c r="P1205"/>
      <c r="Q1205" s="105"/>
      <c r="R1205" s="105"/>
      <c r="S1205" s="105"/>
    </row>
    <row r="1206" spans="12:19" x14ac:dyDescent="0.2">
      <c r="L1206"/>
      <c r="M1206"/>
      <c r="N1206"/>
      <c r="O1206"/>
      <c r="P1206"/>
      <c r="Q1206" s="105"/>
      <c r="R1206" s="105"/>
      <c r="S1206" s="105"/>
    </row>
    <row r="1207" spans="12:19" x14ac:dyDescent="0.2">
      <c r="L1207"/>
      <c r="M1207"/>
      <c r="N1207"/>
      <c r="O1207"/>
      <c r="P1207"/>
      <c r="Q1207" s="105"/>
      <c r="R1207" s="105"/>
      <c r="S1207" s="105"/>
    </row>
    <row r="1208" spans="12:19" x14ac:dyDescent="0.2">
      <c r="L1208"/>
      <c r="M1208"/>
      <c r="N1208"/>
      <c r="O1208"/>
      <c r="P1208"/>
      <c r="Q1208" s="105"/>
      <c r="R1208" s="105"/>
      <c r="S1208" s="105"/>
    </row>
    <row r="1209" spans="12:19" x14ac:dyDescent="0.2">
      <c r="L1209"/>
      <c r="M1209"/>
      <c r="N1209"/>
      <c r="O1209"/>
      <c r="P1209"/>
      <c r="Q1209" s="105"/>
      <c r="R1209" s="105"/>
      <c r="S1209" s="105"/>
    </row>
    <row r="1210" spans="12:19" x14ac:dyDescent="0.2">
      <c r="L1210"/>
      <c r="M1210"/>
      <c r="N1210"/>
      <c r="O1210"/>
      <c r="P1210"/>
      <c r="Q1210" s="105"/>
      <c r="R1210" s="105"/>
      <c r="S1210" s="105"/>
    </row>
    <row r="1211" spans="12:19" x14ac:dyDescent="0.2">
      <c r="L1211"/>
      <c r="M1211"/>
      <c r="N1211"/>
      <c r="O1211"/>
      <c r="P1211"/>
      <c r="Q1211" s="105"/>
      <c r="R1211" s="105"/>
      <c r="S1211" s="105"/>
    </row>
    <row r="1212" spans="12:19" x14ac:dyDescent="0.2">
      <c r="L1212"/>
      <c r="M1212"/>
      <c r="N1212"/>
      <c r="O1212"/>
      <c r="P1212"/>
      <c r="Q1212" s="105"/>
      <c r="R1212" s="105"/>
      <c r="S1212" s="105"/>
    </row>
    <row r="1213" spans="12:19" x14ac:dyDescent="0.2">
      <c r="L1213"/>
      <c r="M1213"/>
      <c r="N1213"/>
      <c r="O1213"/>
      <c r="P1213"/>
      <c r="Q1213" s="105"/>
      <c r="R1213" s="105"/>
      <c r="S1213" s="105"/>
    </row>
    <row r="1214" spans="12:19" x14ac:dyDescent="0.2">
      <c r="L1214"/>
      <c r="M1214"/>
      <c r="N1214"/>
      <c r="O1214"/>
      <c r="P1214"/>
      <c r="Q1214" s="105"/>
      <c r="R1214" s="105"/>
      <c r="S1214" s="105"/>
    </row>
    <row r="1215" spans="12:19" x14ac:dyDescent="0.2">
      <c r="L1215"/>
      <c r="M1215"/>
      <c r="N1215"/>
      <c r="O1215"/>
      <c r="P1215"/>
      <c r="Q1215" s="105"/>
      <c r="R1215" s="105"/>
      <c r="S1215" s="105"/>
    </row>
    <row r="1216" spans="12:19" x14ac:dyDescent="0.2">
      <c r="L1216"/>
      <c r="M1216"/>
      <c r="N1216"/>
      <c r="O1216"/>
      <c r="P1216"/>
      <c r="Q1216" s="105"/>
      <c r="R1216" s="105"/>
      <c r="S1216" s="105"/>
    </row>
    <row r="1217" spans="12:19" x14ac:dyDescent="0.2">
      <c r="L1217"/>
      <c r="M1217"/>
      <c r="N1217"/>
      <c r="O1217"/>
      <c r="P1217"/>
      <c r="Q1217" s="105"/>
      <c r="R1217" s="105"/>
      <c r="S1217" s="105"/>
    </row>
    <row r="1218" spans="12:19" x14ac:dyDescent="0.2">
      <c r="L1218"/>
      <c r="M1218"/>
      <c r="N1218"/>
      <c r="O1218"/>
      <c r="P1218"/>
      <c r="Q1218" s="105"/>
      <c r="R1218" s="105"/>
      <c r="S1218" s="105"/>
    </row>
    <row r="1219" spans="12:19" x14ac:dyDescent="0.2">
      <c r="L1219"/>
      <c r="M1219"/>
      <c r="N1219"/>
      <c r="O1219"/>
      <c r="P1219"/>
      <c r="Q1219" s="105"/>
      <c r="R1219" s="105"/>
      <c r="S1219" s="105"/>
    </row>
    <row r="1220" spans="12:19" x14ac:dyDescent="0.2">
      <c r="L1220"/>
      <c r="M1220"/>
      <c r="N1220"/>
      <c r="O1220"/>
      <c r="P1220"/>
      <c r="Q1220" s="105"/>
      <c r="R1220" s="105"/>
      <c r="S1220" s="105"/>
    </row>
    <row r="1221" spans="12:19" x14ac:dyDescent="0.2">
      <c r="L1221"/>
      <c r="M1221"/>
      <c r="N1221"/>
      <c r="O1221"/>
      <c r="P1221"/>
      <c r="Q1221" s="105"/>
      <c r="R1221" s="105"/>
      <c r="S1221" s="105"/>
    </row>
    <row r="1222" spans="12:19" x14ac:dyDescent="0.2">
      <c r="L1222"/>
      <c r="M1222"/>
      <c r="N1222"/>
      <c r="O1222"/>
      <c r="P1222"/>
      <c r="Q1222" s="105"/>
      <c r="R1222" s="105"/>
      <c r="S1222" s="105"/>
    </row>
    <row r="1223" spans="12:19" x14ac:dyDescent="0.2">
      <c r="L1223"/>
      <c r="M1223"/>
      <c r="N1223"/>
      <c r="O1223"/>
      <c r="P1223"/>
      <c r="Q1223" s="105"/>
      <c r="R1223" s="105"/>
      <c r="S1223" s="105"/>
    </row>
    <row r="1224" spans="12:19" x14ac:dyDescent="0.2">
      <c r="L1224"/>
      <c r="M1224"/>
      <c r="N1224"/>
      <c r="O1224"/>
      <c r="P1224"/>
      <c r="Q1224" s="105"/>
      <c r="R1224" s="105"/>
      <c r="S1224" s="105"/>
    </row>
    <row r="1225" spans="12:19" x14ac:dyDescent="0.2">
      <c r="L1225"/>
      <c r="M1225"/>
      <c r="N1225"/>
      <c r="O1225"/>
      <c r="P1225"/>
      <c r="Q1225" s="105"/>
      <c r="R1225" s="105"/>
      <c r="S1225" s="105"/>
    </row>
    <row r="1226" spans="12:19" x14ac:dyDescent="0.2">
      <c r="L1226"/>
      <c r="M1226"/>
      <c r="N1226"/>
      <c r="O1226"/>
      <c r="P1226"/>
      <c r="Q1226" s="105"/>
      <c r="R1226" s="105"/>
      <c r="S1226" s="105"/>
    </row>
    <row r="1227" spans="12:19" x14ac:dyDescent="0.2">
      <c r="L1227"/>
      <c r="M1227"/>
      <c r="N1227"/>
      <c r="O1227"/>
      <c r="P1227"/>
      <c r="Q1227" s="105"/>
      <c r="R1227" s="105"/>
      <c r="S1227" s="105"/>
    </row>
    <row r="1228" spans="12:19" x14ac:dyDescent="0.2">
      <c r="L1228"/>
      <c r="M1228"/>
      <c r="N1228"/>
      <c r="O1228"/>
      <c r="P1228"/>
      <c r="Q1228" s="105"/>
      <c r="R1228" s="105"/>
      <c r="S1228" s="105"/>
    </row>
    <row r="1229" spans="12:19" x14ac:dyDescent="0.2">
      <c r="L1229"/>
      <c r="M1229"/>
      <c r="N1229"/>
      <c r="O1229"/>
      <c r="P1229"/>
      <c r="Q1229" s="105"/>
      <c r="R1229" s="105"/>
      <c r="S1229" s="105"/>
    </row>
    <row r="1230" spans="12:19" x14ac:dyDescent="0.2">
      <c r="L1230"/>
      <c r="M1230"/>
      <c r="N1230"/>
      <c r="O1230"/>
      <c r="P1230"/>
      <c r="Q1230" s="105"/>
      <c r="R1230" s="105"/>
      <c r="S1230" s="105"/>
    </row>
    <row r="1231" spans="12:19" x14ac:dyDescent="0.2">
      <c r="L1231"/>
      <c r="M1231"/>
      <c r="N1231"/>
      <c r="O1231"/>
      <c r="P1231"/>
      <c r="Q1231" s="105"/>
      <c r="R1231" s="105"/>
      <c r="S1231" s="105"/>
    </row>
    <row r="1232" spans="12:19" x14ac:dyDescent="0.2">
      <c r="L1232"/>
      <c r="M1232"/>
      <c r="N1232"/>
      <c r="O1232"/>
      <c r="P1232"/>
      <c r="Q1232" s="105"/>
      <c r="R1232" s="105"/>
      <c r="S1232" s="105"/>
    </row>
    <row r="1233" spans="12:19" x14ac:dyDescent="0.2">
      <c r="L1233"/>
      <c r="M1233"/>
      <c r="N1233"/>
      <c r="O1233"/>
      <c r="P1233"/>
      <c r="Q1233" s="105"/>
      <c r="R1233" s="105"/>
      <c r="S1233" s="105"/>
    </row>
    <row r="1234" spans="12:19" x14ac:dyDescent="0.2">
      <c r="L1234"/>
      <c r="M1234"/>
      <c r="N1234"/>
      <c r="O1234"/>
      <c r="P1234"/>
      <c r="Q1234" s="105"/>
      <c r="R1234" s="105"/>
      <c r="S1234" s="105"/>
    </row>
    <row r="1235" spans="12:19" x14ac:dyDescent="0.2">
      <c r="L1235"/>
      <c r="M1235"/>
      <c r="N1235"/>
      <c r="O1235"/>
      <c r="P1235"/>
      <c r="Q1235" s="105"/>
      <c r="R1235" s="105"/>
      <c r="S1235" s="105"/>
    </row>
    <row r="1236" spans="12:19" x14ac:dyDescent="0.2">
      <c r="L1236"/>
      <c r="M1236"/>
      <c r="N1236"/>
      <c r="O1236"/>
      <c r="P1236"/>
      <c r="Q1236" s="105"/>
      <c r="R1236" s="105"/>
      <c r="S1236" s="105"/>
    </row>
    <row r="1237" spans="12:19" x14ac:dyDescent="0.2">
      <c r="L1237"/>
      <c r="M1237"/>
      <c r="N1237"/>
      <c r="O1237"/>
      <c r="P1237"/>
      <c r="Q1237" s="105"/>
      <c r="R1237" s="105"/>
      <c r="S1237" s="105"/>
    </row>
    <row r="1238" spans="12:19" x14ac:dyDescent="0.2">
      <c r="L1238"/>
      <c r="M1238"/>
      <c r="N1238"/>
      <c r="O1238"/>
      <c r="P1238"/>
      <c r="Q1238" s="105"/>
      <c r="R1238" s="105"/>
      <c r="S1238" s="105"/>
    </row>
    <row r="1239" spans="12:19" x14ac:dyDescent="0.2">
      <c r="L1239"/>
      <c r="M1239"/>
      <c r="N1239"/>
      <c r="O1239"/>
      <c r="P1239"/>
      <c r="Q1239" s="105"/>
      <c r="R1239" s="105"/>
      <c r="S1239" s="105"/>
    </row>
    <row r="1240" spans="12:19" x14ac:dyDescent="0.2">
      <c r="L1240"/>
      <c r="M1240"/>
      <c r="N1240"/>
      <c r="O1240"/>
      <c r="P1240"/>
      <c r="Q1240" s="105"/>
      <c r="R1240" s="105"/>
      <c r="S1240" s="105"/>
    </row>
    <row r="1241" spans="12:19" x14ac:dyDescent="0.2">
      <c r="L1241"/>
      <c r="M1241"/>
      <c r="N1241"/>
      <c r="O1241"/>
      <c r="P1241"/>
      <c r="Q1241" s="105"/>
      <c r="R1241" s="105"/>
      <c r="S1241" s="105"/>
    </row>
    <row r="1242" spans="12:19" x14ac:dyDescent="0.2">
      <c r="L1242"/>
      <c r="M1242"/>
      <c r="N1242"/>
      <c r="O1242"/>
      <c r="P1242"/>
      <c r="Q1242" s="105"/>
      <c r="R1242" s="105"/>
      <c r="S1242" s="105"/>
    </row>
    <row r="1243" spans="12:19" x14ac:dyDescent="0.2">
      <c r="L1243"/>
      <c r="M1243"/>
      <c r="N1243"/>
      <c r="O1243"/>
      <c r="P1243"/>
      <c r="Q1243" s="105"/>
      <c r="R1243" s="105"/>
      <c r="S1243" s="105"/>
    </row>
    <row r="1244" spans="12:19" x14ac:dyDescent="0.2">
      <c r="L1244"/>
      <c r="M1244"/>
      <c r="N1244"/>
      <c r="O1244"/>
      <c r="P1244"/>
      <c r="Q1244" s="105"/>
      <c r="R1244" s="105"/>
      <c r="S1244" s="105"/>
    </row>
    <row r="1245" spans="12:19" x14ac:dyDescent="0.2">
      <c r="L1245"/>
      <c r="M1245"/>
      <c r="N1245"/>
      <c r="O1245"/>
      <c r="P1245"/>
      <c r="Q1245" s="105"/>
      <c r="R1245" s="105"/>
      <c r="S1245" s="105"/>
    </row>
    <row r="1246" spans="12:19" x14ac:dyDescent="0.2">
      <c r="L1246"/>
      <c r="M1246"/>
      <c r="N1246"/>
      <c r="O1246"/>
      <c r="P1246"/>
      <c r="Q1246" s="105"/>
      <c r="R1246" s="105"/>
      <c r="S1246" s="105"/>
    </row>
    <row r="1247" spans="12:19" x14ac:dyDescent="0.2">
      <c r="L1247"/>
      <c r="M1247"/>
      <c r="N1247"/>
      <c r="O1247"/>
      <c r="P1247"/>
      <c r="Q1247" s="105"/>
      <c r="R1247" s="105"/>
      <c r="S1247" s="105"/>
    </row>
    <row r="1248" spans="12:19" x14ac:dyDescent="0.2">
      <c r="L1248"/>
      <c r="M1248"/>
      <c r="N1248"/>
      <c r="O1248"/>
      <c r="P1248"/>
      <c r="Q1248" s="105"/>
      <c r="R1248" s="105"/>
      <c r="S1248" s="105"/>
    </row>
    <row r="1249" spans="12:19" x14ac:dyDescent="0.2">
      <c r="L1249"/>
      <c r="M1249"/>
      <c r="N1249"/>
      <c r="O1249"/>
      <c r="P1249"/>
      <c r="Q1249" s="105"/>
      <c r="R1249" s="105"/>
      <c r="S1249" s="105"/>
    </row>
    <row r="1250" spans="12:19" x14ac:dyDescent="0.2">
      <c r="L1250"/>
      <c r="M1250"/>
      <c r="N1250"/>
      <c r="O1250"/>
      <c r="P1250"/>
      <c r="Q1250" s="105"/>
      <c r="R1250" s="105"/>
      <c r="S1250" s="105"/>
    </row>
    <row r="1251" spans="12:19" x14ac:dyDescent="0.2">
      <c r="L1251"/>
      <c r="M1251"/>
      <c r="N1251"/>
      <c r="O1251"/>
      <c r="P1251"/>
      <c r="Q1251" s="105"/>
      <c r="R1251" s="105"/>
      <c r="S1251" s="105"/>
    </row>
    <row r="1252" spans="12:19" x14ac:dyDescent="0.2">
      <c r="L1252"/>
      <c r="M1252"/>
      <c r="N1252"/>
      <c r="O1252"/>
      <c r="P1252"/>
      <c r="Q1252" s="105"/>
      <c r="R1252" s="105"/>
      <c r="S1252" s="105"/>
    </row>
    <row r="1253" spans="12:19" x14ac:dyDescent="0.2">
      <c r="L1253"/>
      <c r="M1253"/>
      <c r="N1253"/>
      <c r="O1253"/>
      <c r="P1253"/>
      <c r="Q1253" s="105"/>
      <c r="R1253" s="105"/>
      <c r="S1253" s="105"/>
    </row>
    <row r="1254" spans="12:19" x14ac:dyDescent="0.2">
      <c r="L1254"/>
      <c r="M1254"/>
      <c r="N1254"/>
      <c r="O1254"/>
      <c r="P1254"/>
      <c r="Q1254" s="105"/>
      <c r="R1254" s="105"/>
      <c r="S1254" s="105"/>
    </row>
    <row r="1255" spans="12:19" x14ac:dyDescent="0.2">
      <c r="L1255"/>
      <c r="M1255"/>
      <c r="N1255"/>
      <c r="O1255"/>
      <c r="P1255"/>
      <c r="Q1255" s="105"/>
      <c r="R1255" s="105"/>
      <c r="S1255" s="105"/>
    </row>
    <row r="1256" spans="12:19" x14ac:dyDescent="0.2">
      <c r="L1256"/>
      <c r="M1256"/>
      <c r="N1256"/>
      <c r="O1256"/>
      <c r="P1256"/>
      <c r="Q1256" s="105"/>
      <c r="R1256" s="105"/>
      <c r="S1256" s="105"/>
    </row>
    <row r="1257" spans="12:19" x14ac:dyDescent="0.2">
      <c r="L1257"/>
      <c r="M1257"/>
      <c r="N1257"/>
      <c r="O1257"/>
      <c r="P1257"/>
      <c r="Q1257" s="105"/>
      <c r="R1257" s="105"/>
      <c r="S1257" s="105"/>
    </row>
    <row r="1258" spans="12:19" x14ac:dyDescent="0.2">
      <c r="L1258"/>
      <c r="M1258"/>
      <c r="N1258"/>
      <c r="O1258"/>
      <c r="P1258"/>
      <c r="Q1258" s="105"/>
      <c r="R1258" s="105"/>
      <c r="S1258" s="105"/>
    </row>
    <row r="1259" spans="12:19" x14ac:dyDescent="0.2">
      <c r="L1259"/>
      <c r="M1259"/>
      <c r="N1259"/>
      <c r="O1259"/>
      <c r="P1259"/>
      <c r="Q1259" s="105"/>
      <c r="R1259" s="105"/>
      <c r="S1259" s="105"/>
    </row>
    <row r="1260" spans="12:19" x14ac:dyDescent="0.2">
      <c r="L1260"/>
      <c r="M1260"/>
      <c r="N1260"/>
      <c r="O1260"/>
      <c r="P1260"/>
      <c r="Q1260" s="105"/>
      <c r="R1260" s="105"/>
      <c r="S1260" s="105"/>
    </row>
    <row r="1261" spans="12:19" x14ac:dyDescent="0.2">
      <c r="L1261"/>
      <c r="M1261"/>
      <c r="N1261"/>
      <c r="O1261"/>
      <c r="P1261"/>
      <c r="Q1261" s="105"/>
      <c r="R1261" s="105"/>
      <c r="S1261" s="105"/>
    </row>
    <row r="1262" spans="12:19" x14ac:dyDescent="0.2">
      <c r="L1262"/>
      <c r="M1262"/>
      <c r="N1262"/>
      <c r="O1262"/>
      <c r="P1262"/>
      <c r="Q1262" s="105"/>
      <c r="R1262" s="105"/>
      <c r="S1262" s="105"/>
    </row>
    <row r="1263" spans="12:19" x14ac:dyDescent="0.2">
      <c r="L1263"/>
      <c r="M1263"/>
      <c r="N1263"/>
      <c r="O1263"/>
      <c r="P1263"/>
      <c r="Q1263" s="105"/>
      <c r="R1263" s="105"/>
      <c r="S1263" s="105"/>
    </row>
    <row r="1264" spans="12:19" x14ac:dyDescent="0.2">
      <c r="L1264"/>
      <c r="M1264"/>
      <c r="N1264"/>
      <c r="O1264"/>
      <c r="P1264"/>
      <c r="Q1264" s="105"/>
      <c r="R1264" s="105"/>
      <c r="S1264" s="105"/>
    </row>
    <row r="1265" spans="12:19" x14ac:dyDescent="0.2">
      <c r="L1265"/>
      <c r="M1265"/>
      <c r="N1265"/>
      <c r="O1265"/>
      <c r="P1265"/>
      <c r="Q1265" s="105"/>
      <c r="R1265" s="105"/>
      <c r="S1265" s="105"/>
    </row>
    <row r="1266" spans="12:19" x14ac:dyDescent="0.2">
      <c r="L1266"/>
      <c r="M1266"/>
      <c r="N1266"/>
      <c r="O1266"/>
      <c r="P1266"/>
      <c r="Q1266" s="105"/>
      <c r="R1266" s="105"/>
      <c r="S1266" s="105"/>
    </row>
    <row r="1267" spans="12:19" x14ac:dyDescent="0.2">
      <c r="L1267"/>
      <c r="M1267"/>
      <c r="N1267"/>
      <c r="O1267"/>
      <c r="P1267"/>
      <c r="Q1267" s="105"/>
      <c r="R1267" s="105"/>
      <c r="S1267" s="105"/>
    </row>
    <row r="1268" spans="12:19" x14ac:dyDescent="0.2">
      <c r="L1268"/>
      <c r="M1268"/>
      <c r="N1268"/>
      <c r="O1268"/>
      <c r="P1268"/>
      <c r="Q1268" s="105"/>
      <c r="R1268" s="105"/>
      <c r="S1268" s="105"/>
    </row>
    <row r="1269" spans="12:19" x14ac:dyDescent="0.2">
      <c r="L1269"/>
      <c r="M1269"/>
      <c r="N1269"/>
      <c r="O1269"/>
      <c r="P1269"/>
      <c r="Q1269" s="105"/>
      <c r="R1269" s="105"/>
      <c r="S1269" s="105"/>
    </row>
    <row r="1270" spans="12:19" x14ac:dyDescent="0.2">
      <c r="L1270"/>
      <c r="M1270"/>
      <c r="N1270"/>
      <c r="O1270"/>
      <c r="P1270"/>
      <c r="Q1270" s="105"/>
      <c r="R1270" s="105"/>
      <c r="S1270" s="105"/>
    </row>
    <row r="1271" spans="12:19" x14ac:dyDescent="0.2">
      <c r="L1271"/>
      <c r="M1271"/>
      <c r="N1271"/>
      <c r="O1271"/>
      <c r="P1271"/>
      <c r="Q1271" s="105"/>
      <c r="R1271" s="105"/>
      <c r="S1271" s="105"/>
    </row>
    <row r="1272" spans="12:19" x14ac:dyDescent="0.2">
      <c r="L1272"/>
      <c r="M1272"/>
      <c r="N1272"/>
      <c r="O1272"/>
      <c r="P1272"/>
      <c r="Q1272" s="105"/>
      <c r="R1272" s="105"/>
      <c r="S1272" s="105"/>
    </row>
    <row r="1273" spans="12:19" x14ac:dyDescent="0.2">
      <c r="L1273"/>
      <c r="M1273"/>
      <c r="N1273"/>
      <c r="O1273"/>
      <c r="P1273"/>
      <c r="Q1273" s="105"/>
      <c r="R1273" s="105"/>
      <c r="S1273" s="105"/>
    </row>
    <row r="1274" spans="12:19" x14ac:dyDescent="0.2">
      <c r="L1274"/>
      <c r="M1274"/>
      <c r="N1274"/>
      <c r="O1274"/>
      <c r="P1274"/>
      <c r="Q1274" s="105"/>
      <c r="R1274" s="105"/>
      <c r="S1274" s="105"/>
    </row>
    <row r="1275" spans="12:19" x14ac:dyDescent="0.2">
      <c r="L1275"/>
      <c r="M1275"/>
      <c r="N1275"/>
      <c r="O1275"/>
      <c r="P1275"/>
      <c r="Q1275" s="105"/>
      <c r="R1275" s="105"/>
      <c r="S1275" s="105"/>
    </row>
    <row r="1276" spans="12:19" x14ac:dyDescent="0.2">
      <c r="L1276"/>
      <c r="M1276"/>
      <c r="N1276"/>
      <c r="O1276"/>
      <c r="P1276"/>
      <c r="Q1276" s="105"/>
      <c r="R1276" s="105"/>
      <c r="S1276" s="105"/>
    </row>
    <row r="1277" spans="12:19" x14ac:dyDescent="0.2">
      <c r="L1277"/>
      <c r="M1277"/>
      <c r="N1277"/>
      <c r="O1277"/>
      <c r="P1277"/>
      <c r="Q1277" s="105"/>
      <c r="R1277" s="105"/>
      <c r="S1277" s="105"/>
    </row>
    <row r="1278" spans="12:19" x14ac:dyDescent="0.2">
      <c r="L1278"/>
      <c r="M1278"/>
      <c r="N1278"/>
      <c r="O1278"/>
      <c r="P1278"/>
      <c r="Q1278" s="105"/>
      <c r="R1278" s="105"/>
      <c r="S1278" s="105"/>
    </row>
    <row r="1279" spans="12:19" x14ac:dyDescent="0.2">
      <c r="L1279"/>
      <c r="M1279"/>
      <c r="N1279"/>
      <c r="O1279"/>
      <c r="P1279"/>
      <c r="Q1279" s="105"/>
      <c r="R1279" s="105"/>
      <c r="S1279" s="105"/>
    </row>
    <row r="1280" spans="12:19" x14ac:dyDescent="0.2">
      <c r="L1280"/>
      <c r="M1280"/>
      <c r="N1280"/>
      <c r="O1280"/>
      <c r="P1280"/>
      <c r="Q1280" s="105"/>
      <c r="R1280" s="105"/>
      <c r="S1280" s="105"/>
    </row>
    <row r="1281" spans="12:19" x14ac:dyDescent="0.2">
      <c r="L1281"/>
      <c r="M1281"/>
      <c r="N1281"/>
      <c r="O1281"/>
      <c r="P1281"/>
      <c r="Q1281" s="105"/>
      <c r="R1281" s="105"/>
      <c r="S1281" s="105"/>
    </row>
    <row r="1282" spans="12:19" x14ac:dyDescent="0.2">
      <c r="L1282"/>
      <c r="M1282"/>
      <c r="N1282"/>
      <c r="O1282"/>
      <c r="P1282"/>
      <c r="Q1282" s="105"/>
      <c r="R1282" s="105"/>
      <c r="S1282" s="105"/>
    </row>
    <row r="1283" spans="12:19" x14ac:dyDescent="0.2">
      <c r="L1283"/>
      <c r="M1283"/>
      <c r="N1283"/>
      <c r="O1283"/>
      <c r="P1283"/>
      <c r="Q1283" s="105"/>
      <c r="R1283" s="105"/>
      <c r="S1283" s="105"/>
    </row>
    <row r="1284" spans="12:19" x14ac:dyDescent="0.2">
      <c r="L1284"/>
      <c r="M1284"/>
      <c r="N1284"/>
      <c r="O1284"/>
      <c r="P1284"/>
      <c r="Q1284" s="105"/>
      <c r="R1284" s="105"/>
      <c r="S1284" s="105"/>
    </row>
    <row r="1285" spans="12:19" x14ac:dyDescent="0.2">
      <c r="L1285"/>
      <c r="M1285"/>
      <c r="N1285"/>
      <c r="O1285"/>
      <c r="P1285"/>
      <c r="Q1285" s="105"/>
      <c r="R1285" s="105"/>
      <c r="S1285" s="105"/>
    </row>
    <row r="1286" spans="12:19" x14ac:dyDescent="0.2">
      <c r="L1286"/>
      <c r="M1286"/>
      <c r="N1286"/>
      <c r="O1286"/>
      <c r="P1286"/>
      <c r="Q1286" s="105"/>
      <c r="R1286" s="105"/>
      <c r="S1286" s="105"/>
    </row>
    <row r="1287" spans="12:19" x14ac:dyDescent="0.2">
      <c r="L1287"/>
      <c r="M1287"/>
      <c r="N1287"/>
      <c r="O1287"/>
      <c r="P1287"/>
      <c r="Q1287" s="105"/>
      <c r="R1287" s="105"/>
      <c r="S1287" s="105"/>
    </row>
    <row r="1288" spans="12:19" x14ac:dyDescent="0.2">
      <c r="L1288"/>
      <c r="M1288"/>
      <c r="N1288"/>
      <c r="O1288"/>
      <c r="P1288"/>
      <c r="Q1288" s="105"/>
      <c r="R1288" s="105"/>
      <c r="S1288" s="105"/>
    </row>
    <row r="1289" spans="12:19" x14ac:dyDescent="0.2">
      <c r="L1289"/>
      <c r="M1289"/>
      <c r="N1289"/>
      <c r="O1289"/>
      <c r="P1289"/>
      <c r="Q1289" s="105"/>
      <c r="R1289" s="105"/>
      <c r="S1289" s="105"/>
    </row>
    <row r="1290" spans="12:19" x14ac:dyDescent="0.2">
      <c r="L1290"/>
      <c r="M1290"/>
      <c r="N1290"/>
      <c r="O1290"/>
      <c r="P1290"/>
      <c r="Q1290" s="105"/>
      <c r="R1290" s="105"/>
      <c r="S1290" s="105"/>
    </row>
    <row r="1291" spans="12:19" x14ac:dyDescent="0.2">
      <c r="L1291"/>
      <c r="M1291"/>
      <c r="N1291"/>
      <c r="O1291"/>
      <c r="P1291"/>
      <c r="Q1291" s="105"/>
      <c r="R1291" s="105"/>
      <c r="S1291" s="105"/>
    </row>
    <row r="1292" spans="12:19" x14ac:dyDescent="0.2">
      <c r="L1292"/>
      <c r="M1292"/>
      <c r="N1292"/>
      <c r="O1292"/>
      <c r="P1292"/>
      <c r="Q1292" s="105"/>
      <c r="R1292" s="105"/>
      <c r="S1292" s="105"/>
    </row>
    <row r="1293" spans="12:19" x14ac:dyDescent="0.2">
      <c r="L1293"/>
      <c r="M1293"/>
      <c r="N1293"/>
      <c r="O1293"/>
      <c r="P1293"/>
      <c r="Q1293" s="105"/>
      <c r="R1293" s="105"/>
      <c r="S1293" s="105"/>
    </row>
    <row r="1294" spans="12:19" x14ac:dyDescent="0.2">
      <c r="L1294"/>
      <c r="M1294"/>
      <c r="N1294"/>
      <c r="O1294"/>
      <c r="P1294"/>
      <c r="Q1294" s="105"/>
      <c r="R1294" s="105"/>
      <c r="S1294" s="105"/>
    </row>
    <row r="1295" spans="12:19" x14ac:dyDescent="0.2">
      <c r="L1295"/>
      <c r="M1295"/>
      <c r="N1295"/>
      <c r="O1295"/>
      <c r="P1295"/>
      <c r="Q1295" s="105"/>
      <c r="R1295" s="105"/>
      <c r="S1295" s="105"/>
    </row>
    <row r="1296" spans="12:19" x14ac:dyDescent="0.2">
      <c r="L1296"/>
      <c r="M1296"/>
      <c r="N1296"/>
      <c r="O1296"/>
      <c r="P1296"/>
      <c r="Q1296" s="105"/>
      <c r="R1296" s="105"/>
      <c r="S1296" s="105"/>
    </row>
    <row r="1297" spans="12:19" x14ac:dyDescent="0.2">
      <c r="L1297"/>
      <c r="M1297"/>
      <c r="N1297"/>
      <c r="O1297"/>
      <c r="P1297"/>
      <c r="Q1297" s="105"/>
      <c r="R1297" s="105"/>
      <c r="S1297" s="105"/>
    </row>
    <row r="1298" spans="12:19" x14ac:dyDescent="0.2">
      <c r="L1298"/>
      <c r="M1298"/>
      <c r="N1298"/>
      <c r="O1298"/>
      <c r="P1298"/>
      <c r="Q1298" s="105"/>
      <c r="R1298" s="105"/>
      <c r="S1298" s="105"/>
    </row>
    <row r="1299" spans="12:19" x14ac:dyDescent="0.2">
      <c r="L1299"/>
      <c r="M1299"/>
      <c r="N1299"/>
      <c r="O1299"/>
      <c r="P1299"/>
      <c r="Q1299" s="105"/>
      <c r="R1299" s="105"/>
      <c r="S1299" s="105"/>
    </row>
    <row r="1300" spans="12:19" x14ac:dyDescent="0.2">
      <c r="L1300"/>
      <c r="M1300"/>
      <c r="N1300"/>
      <c r="O1300"/>
      <c r="P1300"/>
      <c r="Q1300" s="105"/>
      <c r="R1300" s="105"/>
      <c r="S1300" s="105"/>
    </row>
    <row r="1301" spans="12:19" x14ac:dyDescent="0.2">
      <c r="L1301"/>
      <c r="M1301"/>
      <c r="N1301"/>
      <c r="O1301"/>
      <c r="P1301"/>
      <c r="Q1301" s="105"/>
      <c r="R1301" s="105"/>
      <c r="S1301" s="105"/>
    </row>
    <row r="1302" spans="12:19" x14ac:dyDescent="0.2">
      <c r="L1302"/>
      <c r="M1302"/>
      <c r="N1302"/>
      <c r="O1302"/>
      <c r="P1302"/>
      <c r="Q1302" s="105"/>
      <c r="R1302" s="105"/>
      <c r="S1302" s="105"/>
    </row>
    <row r="1303" spans="12:19" x14ac:dyDescent="0.2">
      <c r="L1303"/>
      <c r="M1303"/>
      <c r="N1303"/>
      <c r="O1303"/>
      <c r="P1303"/>
      <c r="Q1303" s="105"/>
      <c r="R1303" s="105"/>
      <c r="S1303" s="105"/>
    </row>
    <row r="1304" spans="12:19" x14ac:dyDescent="0.2">
      <c r="L1304"/>
      <c r="M1304"/>
      <c r="N1304"/>
      <c r="O1304"/>
      <c r="P1304"/>
      <c r="Q1304" s="105"/>
      <c r="R1304" s="105"/>
      <c r="S1304" s="105"/>
    </row>
    <row r="1305" spans="12:19" x14ac:dyDescent="0.2">
      <c r="L1305"/>
      <c r="M1305"/>
      <c r="N1305"/>
      <c r="O1305"/>
      <c r="P1305"/>
      <c r="Q1305" s="105"/>
      <c r="R1305" s="105"/>
      <c r="S1305" s="105"/>
    </row>
    <row r="1306" spans="12:19" x14ac:dyDescent="0.2">
      <c r="L1306"/>
      <c r="M1306"/>
      <c r="N1306"/>
      <c r="O1306"/>
      <c r="P1306"/>
      <c r="Q1306" s="105"/>
      <c r="R1306" s="105"/>
      <c r="S1306" s="105"/>
    </row>
    <row r="1307" spans="12:19" x14ac:dyDescent="0.2">
      <c r="L1307"/>
      <c r="M1307"/>
      <c r="N1307"/>
      <c r="O1307"/>
      <c r="P1307"/>
      <c r="Q1307" s="105"/>
      <c r="R1307" s="105"/>
      <c r="S1307" s="105"/>
    </row>
    <row r="1308" spans="12:19" x14ac:dyDescent="0.2">
      <c r="L1308"/>
      <c r="M1308"/>
      <c r="N1308"/>
      <c r="O1308"/>
      <c r="P1308"/>
      <c r="Q1308" s="105"/>
      <c r="R1308" s="105"/>
      <c r="S1308" s="105"/>
    </row>
    <row r="1309" spans="12:19" x14ac:dyDescent="0.2">
      <c r="L1309"/>
      <c r="M1309"/>
      <c r="N1309"/>
      <c r="O1309"/>
      <c r="P1309"/>
      <c r="Q1309" s="105"/>
      <c r="R1309" s="105"/>
      <c r="S1309" s="105"/>
    </row>
    <row r="1310" spans="12:19" x14ac:dyDescent="0.2">
      <c r="L1310"/>
      <c r="M1310"/>
      <c r="N1310"/>
      <c r="O1310"/>
      <c r="P1310"/>
      <c r="Q1310" s="105"/>
      <c r="R1310" s="105"/>
      <c r="S1310" s="105"/>
    </row>
    <row r="1311" spans="12:19" x14ac:dyDescent="0.2">
      <c r="L1311"/>
      <c r="M1311"/>
      <c r="N1311"/>
      <c r="O1311"/>
      <c r="P1311"/>
      <c r="Q1311" s="105"/>
      <c r="R1311" s="105"/>
      <c r="S1311" s="105"/>
    </row>
    <row r="1312" spans="12:19" x14ac:dyDescent="0.2">
      <c r="L1312"/>
      <c r="M1312"/>
      <c r="N1312"/>
      <c r="O1312"/>
      <c r="P1312"/>
      <c r="Q1312" s="105"/>
      <c r="R1312" s="105"/>
      <c r="S1312" s="105"/>
    </row>
    <row r="1313" spans="12:19" x14ac:dyDescent="0.2">
      <c r="L1313"/>
      <c r="M1313"/>
      <c r="N1313"/>
      <c r="O1313"/>
      <c r="P1313"/>
      <c r="Q1313" s="105"/>
      <c r="R1313" s="105"/>
      <c r="S1313" s="105"/>
    </row>
    <row r="1314" spans="12:19" x14ac:dyDescent="0.2">
      <c r="L1314"/>
      <c r="M1314"/>
      <c r="N1314"/>
      <c r="O1314"/>
      <c r="P1314"/>
      <c r="Q1314" s="105"/>
      <c r="R1314" s="105"/>
      <c r="S1314" s="105"/>
    </row>
    <row r="1315" spans="12:19" x14ac:dyDescent="0.2">
      <c r="L1315"/>
      <c r="M1315"/>
      <c r="N1315"/>
      <c r="O1315"/>
      <c r="P1315"/>
      <c r="Q1315" s="105"/>
      <c r="R1315" s="105"/>
      <c r="S1315" s="105"/>
    </row>
    <row r="1316" spans="12:19" x14ac:dyDescent="0.2">
      <c r="L1316"/>
      <c r="M1316"/>
      <c r="N1316"/>
      <c r="O1316"/>
      <c r="P1316"/>
      <c r="Q1316" s="105"/>
      <c r="R1316" s="105"/>
      <c r="S1316" s="105"/>
    </row>
    <row r="1317" spans="12:19" x14ac:dyDescent="0.2">
      <c r="L1317"/>
      <c r="M1317"/>
      <c r="N1317"/>
      <c r="O1317"/>
      <c r="P1317"/>
      <c r="Q1317" s="105"/>
      <c r="R1317" s="105"/>
      <c r="S1317" s="105"/>
    </row>
    <row r="1318" spans="12:19" x14ac:dyDescent="0.2">
      <c r="L1318"/>
      <c r="M1318"/>
      <c r="N1318"/>
      <c r="O1318"/>
      <c r="P1318"/>
      <c r="Q1318" s="105"/>
      <c r="R1318" s="105"/>
      <c r="S1318" s="105"/>
    </row>
    <row r="1319" spans="12:19" x14ac:dyDescent="0.2">
      <c r="L1319"/>
      <c r="M1319"/>
      <c r="N1319"/>
      <c r="O1319"/>
      <c r="P1319"/>
      <c r="Q1319" s="105"/>
      <c r="R1319" s="105"/>
      <c r="S1319" s="105"/>
    </row>
    <row r="1320" spans="12:19" x14ac:dyDescent="0.2">
      <c r="L1320"/>
      <c r="M1320"/>
      <c r="N1320"/>
      <c r="O1320"/>
      <c r="P1320"/>
      <c r="Q1320" s="105"/>
      <c r="R1320" s="105"/>
      <c r="S1320" s="105"/>
    </row>
    <row r="1321" spans="12:19" x14ac:dyDescent="0.2">
      <c r="L1321"/>
      <c r="M1321"/>
      <c r="N1321"/>
      <c r="O1321"/>
      <c r="P1321"/>
      <c r="Q1321" s="105"/>
      <c r="R1321" s="105"/>
      <c r="S1321" s="105"/>
    </row>
    <row r="1322" spans="12:19" x14ac:dyDescent="0.2">
      <c r="L1322"/>
      <c r="M1322"/>
      <c r="N1322"/>
      <c r="O1322"/>
      <c r="P1322"/>
      <c r="Q1322" s="105"/>
      <c r="R1322" s="105"/>
      <c r="S1322" s="105"/>
    </row>
    <row r="1323" spans="12:19" x14ac:dyDescent="0.2">
      <c r="L1323"/>
      <c r="M1323"/>
      <c r="N1323"/>
      <c r="O1323"/>
      <c r="P1323"/>
      <c r="Q1323" s="105"/>
      <c r="R1323" s="105"/>
      <c r="S1323" s="105"/>
    </row>
    <row r="1324" spans="12:19" x14ac:dyDescent="0.2">
      <c r="L1324"/>
      <c r="M1324"/>
      <c r="N1324"/>
      <c r="O1324"/>
      <c r="P1324"/>
      <c r="Q1324" s="105"/>
      <c r="R1324" s="105"/>
      <c r="S1324" s="105"/>
    </row>
    <row r="1325" spans="12:19" x14ac:dyDescent="0.2">
      <c r="L1325"/>
      <c r="M1325"/>
      <c r="N1325"/>
      <c r="O1325"/>
      <c r="P1325"/>
      <c r="Q1325" s="105"/>
      <c r="R1325" s="105"/>
      <c r="S1325" s="105"/>
    </row>
    <row r="1326" spans="12:19" x14ac:dyDescent="0.2">
      <c r="L1326"/>
      <c r="M1326"/>
      <c r="N1326"/>
      <c r="O1326"/>
      <c r="P1326"/>
      <c r="Q1326" s="105"/>
      <c r="R1326" s="105"/>
      <c r="S1326" s="105"/>
    </row>
    <row r="1327" spans="12:19" x14ac:dyDescent="0.2">
      <c r="L1327"/>
      <c r="M1327"/>
      <c r="N1327"/>
      <c r="O1327"/>
      <c r="P1327"/>
      <c r="Q1327" s="105"/>
      <c r="R1327" s="105"/>
      <c r="S1327" s="105"/>
    </row>
    <row r="1328" spans="12:19" x14ac:dyDescent="0.2">
      <c r="L1328"/>
      <c r="M1328"/>
      <c r="N1328"/>
      <c r="O1328"/>
      <c r="P1328"/>
      <c r="Q1328" s="105"/>
      <c r="R1328" s="105"/>
      <c r="S1328" s="105"/>
    </row>
    <row r="1329" spans="12:19" x14ac:dyDescent="0.2">
      <c r="L1329"/>
      <c r="M1329"/>
      <c r="N1329"/>
      <c r="O1329"/>
      <c r="P1329"/>
      <c r="Q1329" s="105"/>
      <c r="R1329" s="105"/>
      <c r="S1329" s="105"/>
    </row>
    <row r="1330" spans="12:19" x14ac:dyDescent="0.2">
      <c r="L1330"/>
      <c r="M1330"/>
      <c r="N1330"/>
      <c r="O1330"/>
      <c r="P1330"/>
      <c r="Q1330" s="105"/>
      <c r="R1330" s="105"/>
      <c r="S1330" s="105"/>
    </row>
    <row r="1331" spans="12:19" x14ac:dyDescent="0.2">
      <c r="L1331"/>
      <c r="M1331"/>
      <c r="N1331"/>
      <c r="O1331"/>
      <c r="P1331"/>
      <c r="Q1331" s="105"/>
      <c r="R1331" s="105"/>
      <c r="S1331" s="105"/>
    </row>
    <row r="1332" spans="12:19" x14ac:dyDescent="0.2">
      <c r="L1332"/>
      <c r="M1332"/>
      <c r="N1332"/>
      <c r="O1332"/>
      <c r="P1332"/>
      <c r="Q1332" s="105"/>
      <c r="R1332" s="105"/>
      <c r="S1332" s="105"/>
    </row>
    <row r="1333" spans="12:19" x14ac:dyDescent="0.2">
      <c r="L1333"/>
      <c r="M1333"/>
      <c r="N1333"/>
      <c r="O1333"/>
      <c r="P1333"/>
      <c r="Q1333" s="105"/>
      <c r="R1333" s="105"/>
      <c r="S1333" s="105"/>
    </row>
    <row r="1334" spans="12:19" x14ac:dyDescent="0.2">
      <c r="L1334"/>
      <c r="M1334"/>
      <c r="N1334"/>
      <c r="O1334"/>
      <c r="P1334"/>
      <c r="Q1334" s="105"/>
      <c r="R1334" s="105"/>
      <c r="S1334" s="105"/>
    </row>
    <row r="1335" spans="12:19" x14ac:dyDescent="0.2">
      <c r="L1335"/>
      <c r="M1335"/>
      <c r="N1335"/>
      <c r="O1335"/>
      <c r="P1335"/>
      <c r="Q1335" s="105"/>
      <c r="R1335" s="105"/>
      <c r="S1335" s="105"/>
    </row>
    <row r="1336" spans="12:19" x14ac:dyDescent="0.2">
      <c r="L1336"/>
      <c r="M1336"/>
      <c r="N1336"/>
      <c r="O1336"/>
      <c r="P1336"/>
      <c r="Q1336" s="105"/>
      <c r="R1336" s="105"/>
      <c r="S1336" s="105"/>
    </row>
    <row r="1337" spans="12:19" x14ac:dyDescent="0.2">
      <c r="L1337"/>
      <c r="M1337"/>
      <c r="N1337"/>
      <c r="O1337"/>
      <c r="P1337"/>
      <c r="Q1337" s="105"/>
      <c r="R1337" s="105"/>
      <c r="S1337" s="105"/>
    </row>
    <row r="1338" spans="12:19" x14ac:dyDescent="0.2">
      <c r="L1338"/>
      <c r="M1338"/>
      <c r="N1338"/>
      <c r="O1338"/>
      <c r="P1338"/>
      <c r="Q1338" s="105"/>
      <c r="R1338" s="105"/>
      <c r="S1338" s="105"/>
    </row>
    <row r="1339" spans="12:19" x14ac:dyDescent="0.2">
      <c r="L1339"/>
      <c r="M1339"/>
      <c r="N1339"/>
      <c r="O1339"/>
      <c r="P1339"/>
      <c r="Q1339" s="105"/>
      <c r="R1339" s="105"/>
      <c r="S1339" s="105"/>
    </row>
    <row r="1340" spans="12:19" x14ac:dyDescent="0.2">
      <c r="L1340"/>
      <c r="M1340"/>
      <c r="N1340"/>
      <c r="O1340"/>
      <c r="P1340"/>
      <c r="Q1340" s="105"/>
      <c r="R1340" s="105"/>
      <c r="S1340" s="105"/>
    </row>
    <row r="1341" spans="12:19" x14ac:dyDescent="0.2">
      <c r="L1341"/>
      <c r="M1341"/>
      <c r="N1341"/>
      <c r="O1341"/>
      <c r="P1341"/>
      <c r="Q1341" s="105"/>
      <c r="R1341" s="105"/>
      <c r="S1341" s="105"/>
    </row>
    <row r="1342" spans="12:19" x14ac:dyDescent="0.2">
      <c r="L1342"/>
      <c r="M1342"/>
      <c r="N1342"/>
      <c r="O1342"/>
      <c r="P1342"/>
      <c r="Q1342" s="105"/>
      <c r="R1342" s="105"/>
      <c r="S1342" s="105"/>
    </row>
    <row r="1343" spans="12:19" x14ac:dyDescent="0.2">
      <c r="L1343"/>
      <c r="M1343"/>
      <c r="N1343"/>
      <c r="O1343"/>
      <c r="P1343"/>
      <c r="Q1343" s="105"/>
      <c r="R1343" s="105"/>
      <c r="S1343" s="105"/>
    </row>
    <row r="1344" spans="12:19" x14ac:dyDescent="0.2">
      <c r="L1344"/>
      <c r="M1344"/>
      <c r="N1344"/>
      <c r="O1344"/>
      <c r="P1344"/>
      <c r="Q1344" s="105"/>
      <c r="R1344" s="105"/>
      <c r="S1344" s="105"/>
    </row>
    <row r="1345" spans="12:19" x14ac:dyDescent="0.2">
      <c r="L1345"/>
      <c r="M1345"/>
      <c r="N1345"/>
      <c r="O1345"/>
      <c r="P1345"/>
      <c r="Q1345" s="105"/>
      <c r="R1345" s="105"/>
      <c r="S1345" s="105"/>
    </row>
    <row r="1346" spans="12:19" x14ac:dyDescent="0.2">
      <c r="L1346"/>
      <c r="M1346"/>
      <c r="N1346"/>
      <c r="O1346"/>
      <c r="P1346"/>
      <c r="Q1346" s="105"/>
      <c r="R1346" s="105"/>
      <c r="S1346" s="105"/>
    </row>
    <row r="1347" spans="12:19" x14ac:dyDescent="0.2">
      <c r="L1347"/>
      <c r="M1347"/>
      <c r="N1347"/>
      <c r="O1347"/>
      <c r="P1347"/>
      <c r="Q1347" s="105"/>
      <c r="R1347" s="105"/>
      <c r="S1347" s="105"/>
    </row>
    <row r="1348" spans="12:19" x14ac:dyDescent="0.2">
      <c r="L1348"/>
      <c r="M1348"/>
      <c r="N1348"/>
      <c r="O1348"/>
      <c r="P1348"/>
      <c r="Q1348" s="105"/>
      <c r="R1348" s="105"/>
      <c r="S1348" s="105"/>
    </row>
    <row r="1349" spans="12:19" x14ac:dyDescent="0.2">
      <c r="L1349"/>
      <c r="M1349"/>
      <c r="N1349"/>
      <c r="O1349"/>
      <c r="P1349"/>
      <c r="Q1349" s="105"/>
      <c r="R1349" s="105"/>
      <c r="S1349" s="105"/>
    </row>
    <row r="1350" spans="12:19" x14ac:dyDescent="0.2">
      <c r="L1350"/>
      <c r="M1350"/>
      <c r="N1350"/>
      <c r="O1350"/>
      <c r="P1350"/>
      <c r="Q1350" s="105"/>
      <c r="R1350" s="105"/>
      <c r="S1350" s="105"/>
    </row>
    <row r="1351" spans="12:19" x14ac:dyDescent="0.2">
      <c r="L1351"/>
      <c r="M1351"/>
      <c r="N1351"/>
      <c r="O1351"/>
      <c r="P1351"/>
      <c r="Q1351" s="105"/>
      <c r="R1351" s="105"/>
      <c r="S1351" s="105"/>
    </row>
    <row r="1352" spans="12:19" x14ac:dyDescent="0.2">
      <c r="L1352"/>
      <c r="M1352"/>
      <c r="N1352"/>
      <c r="O1352"/>
      <c r="P1352"/>
      <c r="Q1352" s="105"/>
      <c r="R1352" s="105"/>
      <c r="S1352" s="105"/>
    </row>
    <row r="1353" spans="12:19" x14ac:dyDescent="0.2">
      <c r="L1353"/>
      <c r="M1353"/>
      <c r="N1353"/>
      <c r="O1353"/>
      <c r="P1353"/>
      <c r="Q1353" s="105"/>
      <c r="R1353" s="105"/>
      <c r="S1353" s="105"/>
    </row>
    <row r="1354" spans="12:19" x14ac:dyDescent="0.2">
      <c r="L1354"/>
      <c r="M1354"/>
      <c r="N1354"/>
      <c r="O1354"/>
      <c r="P1354"/>
      <c r="Q1354" s="105"/>
      <c r="R1354" s="105"/>
      <c r="S1354" s="105"/>
    </row>
    <row r="1355" spans="12:19" x14ac:dyDescent="0.2">
      <c r="L1355"/>
      <c r="M1355"/>
      <c r="N1355"/>
      <c r="O1355"/>
      <c r="P1355"/>
      <c r="Q1355" s="105"/>
      <c r="R1355" s="105"/>
      <c r="S1355" s="105"/>
    </row>
    <row r="1356" spans="12:19" x14ac:dyDescent="0.2">
      <c r="L1356"/>
      <c r="M1356"/>
      <c r="N1356"/>
      <c r="O1356"/>
      <c r="P1356"/>
      <c r="Q1356" s="105"/>
      <c r="R1356" s="105"/>
      <c r="S1356" s="105"/>
    </row>
    <row r="1357" spans="12:19" x14ac:dyDescent="0.2">
      <c r="L1357"/>
      <c r="M1357"/>
      <c r="N1357"/>
      <c r="O1357"/>
      <c r="P1357"/>
      <c r="Q1357" s="105"/>
      <c r="R1357" s="105"/>
      <c r="S1357" s="105"/>
    </row>
    <row r="1358" spans="12:19" x14ac:dyDescent="0.2">
      <c r="L1358"/>
      <c r="M1358"/>
      <c r="N1358"/>
      <c r="O1358"/>
      <c r="P1358"/>
      <c r="Q1358" s="105"/>
      <c r="R1358" s="105"/>
      <c r="S1358" s="105"/>
    </row>
    <row r="1359" spans="12:19" x14ac:dyDescent="0.2">
      <c r="L1359"/>
      <c r="M1359"/>
      <c r="N1359"/>
      <c r="O1359"/>
      <c r="P1359"/>
      <c r="Q1359" s="105"/>
      <c r="R1359" s="105"/>
      <c r="S1359" s="105"/>
    </row>
    <row r="1360" spans="12:19" x14ac:dyDescent="0.2">
      <c r="L1360"/>
      <c r="M1360"/>
      <c r="N1360"/>
      <c r="O1360"/>
      <c r="P1360"/>
      <c r="Q1360" s="105"/>
      <c r="R1360" s="105"/>
      <c r="S1360" s="105"/>
    </row>
    <row r="1361" spans="12:19" x14ac:dyDescent="0.2">
      <c r="L1361"/>
      <c r="M1361"/>
      <c r="N1361"/>
      <c r="O1361"/>
      <c r="P1361"/>
      <c r="Q1361" s="105"/>
      <c r="R1361" s="105"/>
      <c r="S1361" s="105"/>
    </row>
    <row r="1362" spans="12:19" x14ac:dyDescent="0.2">
      <c r="L1362"/>
      <c r="M1362"/>
      <c r="N1362"/>
      <c r="O1362"/>
      <c r="P1362"/>
      <c r="Q1362" s="105"/>
      <c r="R1362" s="105"/>
      <c r="S1362" s="105"/>
    </row>
    <row r="1363" spans="12:19" x14ac:dyDescent="0.2">
      <c r="L1363"/>
      <c r="M1363"/>
      <c r="N1363"/>
      <c r="O1363"/>
      <c r="P1363"/>
      <c r="Q1363" s="105"/>
      <c r="R1363" s="105"/>
      <c r="S1363" s="105"/>
    </row>
    <row r="1364" spans="12:19" x14ac:dyDescent="0.2">
      <c r="L1364"/>
      <c r="M1364"/>
      <c r="N1364"/>
      <c r="O1364"/>
      <c r="P1364"/>
      <c r="Q1364" s="105"/>
      <c r="R1364" s="105"/>
      <c r="S1364" s="105"/>
    </row>
    <row r="1365" spans="12:19" x14ac:dyDescent="0.2">
      <c r="L1365"/>
      <c r="M1365"/>
      <c r="N1365"/>
      <c r="O1365"/>
      <c r="P1365"/>
      <c r="Q1365" s="105"/>
      <c r="R1365" s="105"/>
      <c r="S1365" s="105"/>
    </row>
    <row r="1366" spans="12:19" x14ac:dyDescent="0.2">
      <c r="L1366"/>
      <c r="M1366"/>
      <c r="N1366"/>
      <c r="O1366"/>
      <c r="P1366"/>
      <c r="Q1366" s="105"/>
      <c r="R1366" s="105"/>
      <c r="S1366" s="105"/>
    </row>
    <row r="1367" spans="12:19" x14ac:dyDescent="0.2">
      <c r="L1367"/>
      <c r="M1367"/>
      <c r="N1367"/>
      <c r="O1367"/>
      <c r="P1367"/>
      <c r="Q1367" s="105"/>
      <c r="R1367" s="105"/>
      <c r="S1367" s="105"/>
    </row>
    <row r="1368" spans="12:19" x14ac:dyDescent="0.2">
      <c r="L1368"/>
      <c r="M1368"/>
      <c r="N1368"/>
      <c r="O1368"/>
      <c r="P1368"/>
      <c r="Q1368" s="105"/>
      <c r="R1368" s="105"/>
      <c r="S1368" s="105"/>
    </row>
    <row r="1369" spans="12:19" x14ac:dyDescent="0.2">
      <c r="L1369"/>
      <c r="M1369"/>
      <c r="N1369"/>
      <c r="O1369"/>
      <c r="P1369"/>
      <c r="Q1369" s="105"/>
      <c r="R1369" s="105"/>
      <c r="S1369" s="105"/>
    </row>
    <row r="1370" spans="12:19" x14ac:dyDescent="0.2">
      <c r="L1370"/>
      <c r="M1370"/>
      <c r="N1370"/>
      <c r="O1370"/>
      <c r="P1370"/>
      <c r="Q1370" s="105"/>
      <c r="R1370" s="105"/>
      <c r="S1370" s="105"/>
    </row>
    <row r="1371" spans="12:19" x14ac:dyDescent="0.2">
      <c r="L1371"/>
      <c r="M1371"/>
      <c r="N1371"/>
      <c r="O1371"/>
      <c r="P1371"/>
      <c r="Q1371" s="105"/>
      <c r="R1371" s="105"/>
      <c r="S1371" s="105"/>
    </row>
    <row r="1372" spans="12:19" x14ac:dyDescent="0.2">
      <c r="L1372"/>
      <c r="M1372"/>
      <c r="N1372"/>
      <c r="O1372"/>
      <c r="P1372"/>
      <c r="Q1372" s="105"/>
      <c r="R1372" s="105"/>
      <c r="S1372" s="105"/>
    </row>
    <row r="1373" spans="12:19" x14ac:dyDescent="0.2">
      <c r="L1373"/>
      <c r="M1373"/>
      <c r="N1373"/>
      <c r="O1373"/>
      <c r="P1373"/>
      <c r="Q1373" s="105"/>
      <c r="R1373" s="105"/>
      <c r="S1373" s="105"/>
    </row>
    <row r="1374" spans="12:19" x14ac:dyDescent="0.2">
      <c r="L1374"/>
      <c r="M1374"/>
      <c r="N1374"/>
      <c r="O1374"/>
      <c r="P1374"/>
      <c r="Q1374" s="105"/>
      <c r="R1374" s="105"/>
      <c r="S1374" s="105"/>
    </row>
    <row r="1375" spans="12:19" x14ac:dyDescent="0.2">
      <c r="L1375"/>
      <c r="M1375"/>
      <c r="N1375"/>
      <c r="O1375"/>
      <c r="P1375"/>
      <c r="Q1375" s="105"/>
      <c r="R1375" s="105"/>
      <c r="S1375" s="105"/>
    </row>
    <row r="1376" spans="12:19" x14ac:dyDescent="0.2">
      <c r="L1376"/>
      <c r="M1376"/>
      <c r="N1376"/>
      <c r="O1376"/>
      <c r="P1376"/>
      <c r="Q1376" s="105"/>
      <c r="R1376" s="105"/>
      <c r="S1376" s="105"/>
    </row>
    <row r="1377" spans="12:19" x14ac:dyDescent="0.2">
      <c r="L1377"/>
      <c r="M1377"/>
      <c r="N1377"/>
      <c r="O1377"/>
      <c r="P1377"/>
      <c r="Q1377" s="105"/>
      <c r="R1377" s="105"/>
      <c r="S1377" s="105"/>
    </row>
    <row r="1378" spans="12:19" x14ac:dyDescent="0.2">
      <c r="L1378"/>
      <c r="M1378"/>
      <c r="N1378"/>
      <c r="O1378"/>
      <c r="P1378"/>
      <c r="Q1378" s="105"/>
      <c r="R1378" s="105"/>
      <c r="S1378" s="105"/>
    </row>
    <row r="1379" spans="12:19" x14ac:dyDescent="0.2">
      <c r="L1379"/>
      <c r="M1379"/>
      <c r="N1379"/>
      <c r="O1379"/>
      <c r="P1379"/>
      <c r="Q1379" s="105"/>
      <c r="R1379" s="105"/>
      <c r="S1379" s="105"/>
    </row>
    <row r="1380" spans="12:19" x14ac:dyDescent="0.2">
      <c r="L1380"/>
      <c r="M1380"/>
      <c r="N1380"/>
      <c r="O1380"/>
      <c r="P1380"/>
      <c r="Q1380" s="105"/>
      <c r="R1380" s="105"/>
      <c r="S1380" s="105"/>
    </row>
    <row r="1381" spans="12:19" x14ac:dyDescent="0.2">
      <c r="L1381"/>
      <c r="M1381"/>
      <c r="N1381"/>
      <c r="O1381"/>
      <c r="P1381"/>
      <c r="Q1381" s="105"/>
      <c r="R1381" s="105"/>
      <c r="S1381" s="105"/>
    </row>
    <row r="1382" spans="12:19" x14ac:dyDescent="0.2">
      <c r="L1382"/>
      <c r="M1382"/>
      <c r="N1382"/>
      <c r="O1382"/>
      <c r="P1382"/>
      <c r="Q1382" s="105"/>
      <c r="R1382" s="105"/>
      <c r="S1382" s="105"/>
    </row>
    <row r="1383" spans="12:19" x14ac:dyDescent="0.2">
      <c r="L1383"/>
      <c r="M1383"/>
      <c r="N1383"/>
      <c r="O1383"/>
      <c r="P1383"/>
      <c r="Q1383" s="105"/>
      <c r="R1383" s="105"/>
      <c r="S1383" s="105"/>
    </row>
    <row r="1384" spans="12:19" x14ac:dyDescent="0.2">
      <c r="L1384"/>
      <c r="M1384"/>
      <c r="N1384"/>
      <c r="O1384"/>
      <c r="P1384"/>
      <c r="Q1384" s="105"/>
      <c r="R1384" s="105"/>
      <c r="S1384" s="105"/>
    </row>
    <row r="1385" spans="12:19" x14ac:dyDescent="0.2">
      <c r="L1385"/>
      <c r="M1385"/>
      <c r="N1385"/>
      <c r="O1385"/>
      <c r="P1385"/>
      <c r="Q1385" s="105"/>
      <c r="R1385" s="105"/>
      <c r="S1385" s="105"/>
    </row>
    <row r="1386" spans="12:19" x14ac:dyDescent="0.2">
      <c r="L1386"/>
      <c r="M1386"/>
      <c r="N1386"/>
      <c r="O1386"/>
      <c r="P1386"/>
      <c r="Q1386" s="105"/>
      <c r="R1386" s="105"/>
      <c r="S1386" s="105"/>
    </row>
    <row r="1387" spans="12:19" x14ac:dyDescent="0.2">
      <c r="L1387"/>
      <c r="M1387"/>
      <c r="N1387"/>
      <c r="O1387"/>
      <c r="P1387"/>
      <c r="Q1387" s="105"/>
      <c r="R1387" s="105"/>
      <c r="S1387" s="105"/>
    </row>
    <row r="1388" spans="12:19" x14ac:dyDescent="0.2">
      <c r="L1388"/>
      <c r="M1388"/>
      <c r="N1388"/>
      <c r="O1388"/>
      <c r="P1388"/>
      <c r="Q1388" s="105"/>
      <c r="R1388" s="105"/>
      <c r="S1388" s="105"/>
    </row>
    <row r="1389" spans="12:19" x14ac:dyDescent="0.2">
      <c r="L1389"/>
      <c r="M1389"/>
      <c r="N1389"/>
      <c r="O1389"/>
      <c r="P1389"/>
      <c r="Q1389" s="105"/>
      <c r="R1389" s="105"/>
      <c r="S1389" s="105"/>
    </row>
    <row r="1390" spans="12:19" x14ac:dyDescent="0.2">
      <c r="L1390"/>
      <c r="M1390"/>
      <c r="N1390"/>
      <c r="O1390"/>
      <c r="P1390"/>
      <c r="Q1390" s="105"/>
      <c r="R1390" s="105"/>
      <c r="S1390" s="105"/>
    </row>
    <row r="1391" spans="12:19" x14ac:dyDescent="0.2">
      <c r="L1391"/>
      <c r="M1391"/>
      <c r="N1391"/>
      <c r="O1391"/>
      <c r="P1391"/>
      <c r="Q1391" s="105"/>
      <c r="R1391" s="105"/>
      <c r="S1391" s="105"/>
    </row>
    <row r="1392" spans="12:19" x14ac:dyDescent="0.2">
      <c r="L1392"/>
      <c r="M1392"/>
      <c r="N1392"/>
      <c r="O1392"/>
      <c r="P1392"/>
      <c r="Q1392" s="105"/>
      <c r="R1392" s="105"/>
      <c r="S1392" s="105"/>
    </row>
    <row r="1393" spans="12:19" x14ac:dyDescent="0.2">
      <c r="L1393"/>
      <c r="M1393"/>
      <c r="N1393"/>
      <c r="O1393"/>
      <c r="P1393"/>
      <c r="Q1393" s="105"/>
      <c r="R1393" s="105"/>
      <c r="S1393" s="105"/>
    </row>
    <row r="1394" spans="12:19" x14ac:dyDescent="0.2">
      <c r="L1394"/>
      <c r="M1394"/>
      <c r="N1394"/>
      <c r="O1394"/>
      <c r="P1394"/>
      <c r="Q1394" s="105"/>
      <c r="R1394" s="105"/>
      <c r="S1394" s="105"/>
    </row>
    <row r="1395" spans="12:19" x14ac:dyDescent="0.2">
      <c r="L1395"/>
      <c r="M1395"/>
      <c r="N1395"/>
      <c r="O1395"/>
      <c r="P1395"/>
      <c r="Q1395" s="105"/>
      <c r="R1395" s="105"/>
      <c r="S1395" s="105"/>
    </row>
    <row r="1396" spans="12:19" x14ac:dyDescent="0.2">
      <c r="L1396"/>
      <c r="M1396"/>
      <c r="N1396"/>
      <c r="O1396"/>
      <c r="P1396"/>
      <c r="Q1396" s="105"/>
      <c r="R1396" s="105"/>
      <c r="S1396" s="105"/>
    </row>
    <row r="1397" spans="12:19" x14ac:dyDescent="0.2">
      <c r="L1397"/>
      <c r="M1397"/>
      <c r="N1397"/>
      <c r="O1397"/>
      <c r="P1397"/>
      <c r="Q1397" s="105"/>
      <c r="R1397" s="105"/>
      <c r="S1397" s="105"/>
    </row>
    <row r="1398" spans="12:19" x14ac:dyDescent="0.2">
      <c r="L1398"/>
      <c r="M1398"/>
      <c r="N1398"/>
      <c r="O1398"/>
      <c r="P1398"/>
      <c r="Q1398" s="105"/>
      <c r="R1398" s="105"/>
      <c r="S1398" s="105"/>
    </row>
    <row r="1399" spans="12:19" x14ac:dyDescent="0.2">
      <c r="L1399"/>
      <c r="M1399"/>
      <c r="N1399"/>
      <c r="O1399"/>
      <c r="P1399"/>
      <c r="Q1399" s="105"/>
      <c r="R1399" s="105"/>
      <c r="S1399" s="105"/>
    </row>
    <row r="1400" spans="12:19" x14ac:dyDescent="0.2">
      <c r="L1400"/>
      <c r="M1400"/>
      <c r="N1400"/>
      <c r="O1400"/>
      <c r="P1400"/>
      <c r="Q1400" s="105"/>
      <c r="R1400" s="105"/>
      <c r="S1400" s="105"/>
    </row>
    <row r="1401" spans="12:19" x14ac:dyDescent="0.2">
      <c r="L1401"/>
      <c r="M1401"/>
      <c r="N1401"/>
      <c r="O1401"/>
      <c r="P1401"/>
      <c r="Q1401" s="105"/>
      <c r="R1401" s="105"/>
      <c r="S1401" s="105"/>
    </row>
    <row r="1402" spans="12:19" x14ac:dyDescent="0.2">
      <c r="L1402"/>
      <c r="M1402"/>
      <c r="N1402"/>
      <c r="O1402"/>
      <c r="P1402"/>
      <c r="Q1402" s="105"/>
      <c r="R1402" s="105"/>
      <c r="S1402" s="105"/>
    </row>
    <row r="1403" spans="12:19" x14ac:dyDescent="0.2">
      <c r="L1403"/>
      <c r="M1403"/>
      <c r="N1403"/>
      <c r="O1403"/>
      <c r="P1403"/>
      <c r="Q1403" s="105"/>
      <c r="R1403" s="105"/>
      <c r="S1403" s="105"/>
    </row>
    <row r="1404" spans="12:19" x14ac:dyDescent="0.2">
      <c r="L1404"/>
      <c r="M1404"/>
      <c r="N1404"/>
      <c r="O1404"/>
      <c r="P1404"/>
      <c r="Q1404" s="105"/>
      <c r="R1404" s="105"/>
      <c r="S1404" s="105"/>
    </row>
    <row r="1405" spans="12:19" x14ac:dyDescent="0.2">
      <c r="L1405"/>
      <c r="M1405"/>
      <c r="N1405"/>
      <c r="O1405"/>
      <c r="P1405"/>
      <c r="Q1405" s="105"/>
      <c r="R1405" s="105"/>
      <c r="S1405" s="105"/>
    </row>
    <row r="1406" spans="12:19" x14ac:dyDescent="0.2">
      <c r="L1406"/>
      <c r="M1406"/>
      <c r="N1406"/>
      <c r="O1406"/>
      <c r="P1406"/>
      <c r="Q1406" s="105"/>
      <c r="R1406" s="105"/>
      <c r="S1406" s="105"/>
    </row>
    <row r="1407" spans="12:19" x14ac:dyDescent="0.2">
      <c r="L1407"/>
      <c r="M1407"/>
      <c r="N1407"/>
      <c r="O1407"/>
      <c r="P1407"/>
      <c r="Q1407" s="105"/>
      <c r="R1407" s="105"/>
      <c r="S1407" s="105"/>
    </row>
    <row r="1408" spans="12:19" x14ac:dyDescent="0.2">
      <c r="L1408"/>
      <c r="M1408"/>
      <c r="N1408"/>
      <c r="O1408"/>
      <c r="P1408"/>
      <c r="Q1408" s="105"/>
      <c r="R1408" s="105"/>
      <c r="S1408" s="105"/>
    </row>
    <row r="1409" spans="12:19" x14ac:dyDescent="0.2">
      <c r="L1409"/>
      <c r="M1409"/>
      <c r="N1409"/>
      <c r="O1409"/>
      <c r="P1409"/>
      <c r="Q1409" s="105"/>
      <c r="R1409" s="105"/>
      <c r="S1409" s="105"/>
    </row>
    <row r="1410" spans="12:19" x14ac:dyDescent="0.2">
      <c r="L1410"/>
      <c r="M1410"/>
      <c r="N1410"/>
      <c r="O1410"/>
      <c r="P1410"/>
      <c r="Q1410" s="105"/>
      <c r="R1410" s="105"/>
      <c r="S1410" s="105"/>
    </row>
    <row r="1411" spans="12:19" x14ac:dyDescent="0.2">
      <c r="L1411"/>
      <c r="M1411"/>
      <c r="N1411"/>
      <c r="O1411"/>
      <c r="P1411"/>
      <c r="Q1411" s="105"/>
      <c r="R1411" s="105"/>
      <c r="S1411" s="105"/>
    </row>
    <row r="1412" spans="12:19" x14ac:dyDescent="0.2">
      <c r="L1412"/>
      <c r="M1412"/>
      <c r="N1412"/>
      <c r="O1412"/>
      <c r="P1412"/>
      <c r="Q1412" s="105"/>
      <c r="R1412" s="105"/>
      <c r="S1412" s="105"/>
    </row>
    <row r="1413" spans="12:19" x14ac:dyDescent="0.2">
      <c r="L1413"/>
      <c r="M1413"/>
      <c r="N1413"/>
      <c r="O1413"/>
      <c r="P1413"/>
      <c r="Q1413" s="105"/>
      <c r="R1413" s="105"/>
      <c r="S1413" s="105"/>
    </row>
    <row r="1414" spans="12:19" x14ac:dyDescent="0.2">
      <c r="L1414"/>
      <c r="M1414"/>
      <c r="N1414"/>
      <c r="O1414"/>
      <c r="P1414"/>
      <c r="Q1414" s="105"/>
      <c r="R1414" s="105"/>
      <c r="S1414" s="105"/>
    </row>
    <row r="1415" spans="12:19" x14ac:dyDescent="0.2">
      <c r="L1415"/>
      <c r="M1415"/>
      <c r="N1415"/>
      <c r="O1415"/>
      <c r="P1415"/>
      <c r="Q1415" s="105"/>
      <c r="R1415" s="105"/>
      <c r="S1415" s="105"/>
    </row>
    <row r="1416" spans="12:19" x14ac:dyDescent="0.2">
      <c r="L1416"/>
      <c r="M1416"/>
      <c r="N1416"/>
      <c r="O1416"/>
      <c r="P1416"/>
      <c r="Q1416" s="105"/>
      <c r="R1416" s="105"/>
      <c r="S1416" s="105"/>
    </row>
    <row r="1417" spans="12:19" x14ac:dyDescent="0.2">
      <c r="L1417"/>
      <c r="M1417"/>
      <c r="N1417"/>
      <c r="O1417"/>
      <c r="P1417"/>
      <c r="Q1417" s="105"/>
      <c r="R1417" s="105"/>
      <c r="S1417" s="105"/>
    </row>
    <row r="1418" spans="12:19" x14ac:dyDescent="0.2">
      <c r="L1418"/>
      <c r="M1418"/>
      <c r="N1418"/>
      <c r="O1418"/>
      <c r="P1418"/>
      <c r="Q1418" s="105"/>
      <c r="R1418" s="105"/>
      <c r="S1418" s="105"/>
    </row>
    <row r="1419" spans="12:19" x14ac:dyDescent="0.2">
      <c r="L1419"/>
      <c r="M1419"/>
      <c r="N1419"/>
      <c r="O1419"/>
      <c r="P1419"/>
      <c r="Q1419" s="105"/>
      <c r="R1419" s="105"/>
      <c r="S1419" s="105"/>
    </row>
    <row r="1420" spans="12:19" x14ac:dyDescent="0.2">
      <c r="L1420"/>
      <c r="M1420"/>
      <c r="N1420"/>
      <c r="O1420"/>
      <c r="P1420"/>
      <c r="Q1420" s="105"/>
      <c r="R1420" s="105"/>
      <c r="S1420" s="105"/>
    </row>
    <row r="1421" spans="12:19" x14ac:dyDescent="0.2">
      <c r="L1421"/>
      <c r="M1421"/>
      <c r="N1421"/>
      <c r="O1421"/>
      <c r="P1421"/>
      <c r="Q1421" s="105"/>
      <c r="R1421" s="105"/>
      <c r="S1421" s="105"/>
    </row>
    <row r="1422" spans="12:19" x14ac:dyDescent="0.2">
      <c r="L1422"/>
      <c r="M1422"/>
      <c r="N1422"/>
      <c r="O1422"/>
      <c r="P1422"/>
      <c r="Q1422" s="105"/>
      <c r="R1422" s="105"/>
      <c r="S1422" s="105"/>
    </row>
    <row r="1423" spans="12:19" x14ac:dyDescent="0.2">
      <c r="L1423"/>
      <c r="M1423"/>
      <c r="N1423"/>
      <c r="O1423"/>
      <c r="P1423"/>
      <c r="Q1423" s="105"/>
      <c r="R1423" s="105"/>
      <c r="S1423" s="105"/>
    </row>
    <row r="1424" spans="12:19" x14ac:dyDescent="0.2">
      <c r="L1424"/>
      <c r="M1424"/>
      <c r="N1424"/>
      <c r="O1424"/>
      <c r="P1424"/>
      <c r="Q1424" s="105"/>
      <c r="R1424" s="105"/>
      <c r="S1424" s="105"/>
    </row>
    <row r="1425" spans="12:19" x14ac:dyDescent="0.2">
      <c r="L1425"/>
      <c r="M1425"/>
      <c r="N1425"/>
      <c r="O1425"/>
      <c r="P1425"/>
      <c r="Q1425" s="105"/>
      <c r="R1425" s="105"/>
      <c r="S1425" s="105"/>
    </row>
    <row r="1426" spans="12:19" x14ac:dyDescent="0.2">
      <c r="L1426"/>
      <c r="M1426"/>
      <c r="N1426"/>
      <c r="O1426"/>
      <c r="P1426"/>
      <c r="Q1426" s="105"/>
      <c r="R1426" s="105"/>
      <c r="S1426" s="105"/>
    </row>
    <row r="1427" spans="12:19" x14ac:dyDescent="0.2">
      <c r="L1427"/>
      <c r="M1427"/>
      <c r="N1427"/>
      <c r="O1427"/>
      <c r="P1427"/>
      <c r="Q1427" s="105"/>
      <c r="R1427" s="105"/>
      <c r="S1427" s="105"/>
    </row>
    <row r="1428" spans="12:19" x14ac:dyDescent="0.2">
      <c r="L1428"/>
      <c r="M1428"/>
      <c r="N1428"/>
      <c r="O1428"/>
      <c r="P1428"/>
      <c r="Q1428" s="105"/>
      <c r="R1428" s="105"/>
      <c r="S1428" s="105"/>
    </row>
    <row r="1429" spans="12:19" x14ac:dyDescent="0.2">
      <c r="L1429"/>
      <c r="M1429"/>
      <c r="N1429"/>
      <c r="O1429"/>
      <c r="P1429"/>
      <c r="Q1429" s="105"/>
      <c r="R1429" s="105"/>
      <c r="S1429" s="105"/>
    </row>
    <row r="1430" spans="12:19" x14ac:dyDescent="0.2">
      <c r="L1430"/>
      <c r="M1430"/>
      <c r="N1430"/>
      <c r="O1430"/>
      <c r="P1430"/>
      <c r="Q1430" s="105"/>
      <c r="R1430" s="105"/>
      <c r="S1430" s="105"/>
    </row>
    <row r="1431" spans="12:19" x14ac:dyDescent="0.2">
      <c r="L1431"/>
      <c r="M1431"/>
      <c r="N1431"/>
      <c r="O1431"/>
      <c r="P1431"/>
      <c r="Q1431" s="105"/>
      <c r="R1431" s="105"/>
      <c r="S1431" s="105"/>
    </row>
    <row r="1432" spans="12:19" x14ac:dyDescent="0.2">
      <c r="L1432"/>
      <c r="M1432"/>
      <c r="N1432"/>
      <c r="O1432"/>
      <c r="P1432"/>
      <c r="Q1432" s="105"/>
      <c r="R1432" s="105"/>
      <c r="S1432" s="105"/>
    </row>
    <row r="1433" spans="12:19" x14ac:dyDescent="0.2">
      <c r="L1433"/>
      <c r="M1433"/>
      <c r="N1433"/>
      <c r="O1433"/>
      <c r="P1433"/>
      <c r="Q1433" s="105"/>
      <c r="R1433" s="105"/>
      <c r="S1433" s="105"/>
    </row>
    <row r="1434" spans="12:19" x14ac:dyDescent="0.2">
      <c r="L1434"/>
      <c r="M1434"/>
      <c r="N1434"/>
      <c r="O1434"/>
      <c r="P1434"/>
      <c r="Q1434" s="105"/>
      <c r="R1434" s="105"/>
      <c r="S1434" s="105"/>
    </row>
    <row r="1435" spans="12:19" x14ac:dyDescent="0.2">
      <c r="L1435"/>
      <c r="M1435"/>
      <c r="N1435"/>
      <c r="O1435"/>
      <c r="P1435"/>
      <c r="Q1435" s="105"/>
      <c r="R1435" s="105"/>
      <c r="S1435" s="105"/>
    </row>
    <row r="1436" spans="12:19" x14ac:dyDescent="0.2">
      <c r="L1436"/>
      <c r="M1436"/>
      <c r="N1436"/>
      <c r="O1436"/>
      <c r="P1436"/>
      <c r="Q1436" s="105"/>
      <c r="R1436" s="105"/>
      <c r="S1436" s="105"/>
    </row>
    <row r="1437" spans="12:19" x14ac:dyDescent="0.2">
      <c r="L1437"/>
      <c r="M1437"/>
      <c r="N1437"/>
      <c r="O1437"/>
      <c r="P1437"/>
      <c r="Q1437" s="105"/>
      <c r="R1437" s="105"/>
      <c r="S1437" s="105"/>
    </row>
    <row r="1438" spans="12:19" x14ac:dyDescent="0.2">
      <c r="L1438"/>
      <c r="M1438"/>
      <c r="N1438"/>
      <c r="O1438"/>
      <c r="P1438"/>
      <c r="Q1438" s="105"/>
      <c r="R1438" s="105"/>
      <c r="S1438" s="105"/>
    </row>
    <row r="1439" spans="12:19" x14ac:dyDescent="0.2">
      <c r="L1439"/>
      <c r="M1439"/>
      <c r="N1439"/>
      <c r="O1439"/>
      <c r="P1439"/>
      <c r="Q1439" s="105"/>
      <c r="R1439" s="105"/>
      <c r="S1439" s="105"/>
    </row>
    <row r="1440" spans="12:19" x14ac:dyDescent="0.2">
      <c r="L1440"/>
      <c r="M1440"/>
      <c r="N1440"/>
      <c r="O1440"/>
      <c r="P1440"/>
      <c r="Q1440" s="105"/>
      <c r="R1440" s="105"/>
      <c r="S1440" s="105"/>
    </row>
    <row r="1441" spans="12:19" x14ac:dyDescent="0.2">
      <c r="L1441"/>
      <c r="M1441"/>
      <c r="N1441"/>
      <c r="O1441"/>
      <c r="P1441"/>
      <c r="Q1441" s="105"/>
      <c r="R1441" s="105"/>
      <c r="S1441" s="105"/>
    </row>
    <row r="1442" spans="12:19" x14ac:dyDescent="0.2">
      <c r="L1442"/>
      <c r="M1442"/>
      <c r="N1442"/>
      <c r="O1442"/>
      <c r="P1442"/>
      <c r="Q1442" s="105"/>
      <c r="R1442" s="105"/>
      <c r="S1442" s="105"/>
    </row>
    <row r="1443" spans="12:19" x14ac:dyDescent="0.2">
      <c r="L1443"/>
      <c r="M1443"/>
      <c r="N1443"/>
      <c r="O1443"/>
      <c r="P1443"/>
      <c r="Q1443" s="105"/>
      <c r="R1443" s="105"/>
      <c r="S1443" s="105"/>
    </row>
    <row r="1444" spans="12:19" x14ac:dyDescent="0.2">
      <c r="L1444"/>
      <c r="M1444"/>
      <c r="N1444"/>
      <c r="O1444"/>
      <c r="P1444"/>
      <c r="Q1444" s="105"/>
      <c r="R1444" s="105"/>
      <c r="S1444" s="105"/>
    </row>
    <row r="1445" spans="12:19" x14ac:dyDescent="0.2">
      <c r="L1445"/>
      <c r="M1445"/>
      <c r="N1445"/>
      <c r="O1445"/>
      <c r="P1445"/>
      <c r="Q1445" s="105"/>
      <c r="R1445" s="105"/>
      <c r="S1445" s="105"/>
    </row>
    <row r="1446" spans="12:19" x14ac:dyDescent="0.2">
      <c r="L1446"/>
      <c r="M1446"/>
      <c r="N1446"/>
      <c r="O1446"/>
      <c r="P1446"/>
      <c r="Q1446" s="105"/>
      <c r="R1446" s="105"/>
      <c r="S1446" s="105"/>
    </row>
    <row r="1447" spans="12:19" x14ac:dyDescent="0.2">
      <c r="L1447"/>
      <c r="M1447"/>
      <c r="N1447"/>
      <c r="O1447"/>
      <c r="P1447"/>
      <c r="Q1447" s="105"/>
      <c r="R1447" s="105"/>
      <c r="S1447" s="105"/>
    </row>
    <row r="1448" spans="12:19" x14ac:dyDescent="0.2">
      <c r="L1448"/>
      <c r="M1448"/>
      <c r="N1448"/>
      <c r="O1448"/>
      <c r="P1448"/>
      <c r="Q1448" s="105"/>
      <c r="R1448" s="105"/>
      <c r="S1448" s="105"/>
    </row>
    <row r="1449" spans="12:19" x14ac:dyDescent="0.2">
      <c r="L1449"/>
      <c r="M1449"/>
      <c r="N1449"/>
      <c r="O1449"/>
      <c r="P1449"/>
      <c r="Q1449" s="105"/>
      <c r="R1449" s="105"/>
      <c r="S1449" s="105"/>
    </row>
    <row r="1450" spans="12:19" x14ac:dyDescent="0.2">
      <c r="L1450"/>
      <c r="M1450"/>
      <c r="N1450"/>
      <c r="O1450"/>
      <c r="P1450"/>
      <c r="Q1450" s="105"/>
      <c r="R1450" s="105"/>
      <c r="S1450" s="105"/>
    </row>
    <row r="1451" spans="12:19" x14ac:dyDescent="0.2">
      <c r="L1451"/>
      <c r="M1451"/>
      <c r="N1451"/>
      <c r="O1451"/>
      <c r="P1451"/>
      <c r="Q1451" s="105"/>
      <c r="R1451" s="105"/>
      <c r="S1451" s="105"/>
    </row>
    <row r="1452" spans="12:19" x14ac:dyDescent="0.2">
      <c r="L1452"/>
      <c r="M1452"/>
      <c r="N1452"/>
      <c r="O1452"/>
      <c r="P1452"/>
      <c r="Q1452" s="105"/>
      <c r="R1452" s="105"/>
      <c r="S1452" s="105"/>
    </row>
    <row r="1453" spans="12:19" x14ac:dyDescent="0.2">
      <c r="L1453"/>
      <c r="M1453"/>
      <c r="N1453"/>
      <c r="O1453"/>
      <c r="P1453"/>
      <c r="Q1453" s="105"/>
      <c r="R1453" s="105"/>
      <c r="S1453" s="105"/>
    </row>
    <row r="1454" spans="12:19" x14ac:dyDescent="0.2">
      <c r="L1454"/>
      <c r="M1454"/>
      <c r="N1454"/>
      <c r="O1454"/>
      <c r="P1454"/>
      <c r="Q1454" s="105"/>
      <c r="R1454" s="105"/>
      <c r="S1454" s="105"/>
    </row>
    <row r="1455" spans="12:19" x14ac:dyDescent="0.2">
      <c r="L1455"/>
      <c r="M1455"/>
      <c r="N1455"/>
      <c r="O1455"/>
      <c r="P1455"/>
      <c r="Q1455" s="105"/>
      <c r="R1455" s="105"/>
      <c r="S1455" s="105"/>
    </row>
    <row r="1456" spans="12:19" x14ac:dyDescent="0.2">
      <c r="L1456"/>
      <c r="M1456"/>
      <c r="N1456"/>
      <c r="O1456"/>
      <c r="P1456"/>
      <c r="Q1456" s="105"/>
      <c r="R1456" s="105"/>
      <c r="S1456" s="105"/>
    </row>
    <row r="1457" spans="12:19" x14ac:dyDescent="0.2">
      <c r="L1457"/>
      <c r="M1457"/>
      <c r="N1457"/>
      <c r="O1457"/>
      <c r="P1457"/>
      <c r="Q1457" s="105"/>
      <c r="R1457" s="105"/>
      <c r="S1457" s="105"/>
    </row>
    <row r="1458" spans="12:19" x14ac:dyDescent="0.2">
      <c r="L1458"/>
      <c r="M1458"/>
      <c r="N1458"/>
      <c r="O1458"/>
      <c r="P1458"/>
      <c r="Q1458" s="105"/>
      <c r="R1458" s="105"/>
      <c r="S1458" s="105"/>
    </row>
    <row r="1459" spans="12:19" x14ac:dyDescent="0.2">
      <c r="L1459"/>
      <c r="M1459"/>
      <c r="N1459"/>
      <c r="O1459"/>
      <c r="P1459"/>
      <c r="Q1459" s="105"/>
      <c r="R1459" s="105"/>
      <c r="S1459" s="105"/>
    </row>
    <row r="1460" spans="12:19" x14ac:dyDescent="0.2">
      <c r="L1460"/>
      <c r="M1460"/>
      <c r="N1460"/>
      <c r="O1460"/>
      <c r="P1460"/>
      <c r="Q1460" s="105"/>
      <c r="R1460" s="105"/>
      <c r="S1460" s="105"/>
    </row>
    <row r="1461" spans="12:19" x14ac:dyDescent="0.2">
      <c r="L1461"/>
      <c r="M1461"/>
      <c r="N1461"/>
      <c r="O1461"/>
      <c r="P1461"/>
      <c r="Q1461" s="105"/>
      <c r="R1461" s="105"/>
      <c r="S1461" s="105"/>
    </row>
    <row r="1462" spans="12:19" x14ac:dyDescent="0.2">
      <c r="L1462"/>
      <c r="M1462"/>
      <c r="N1462"/>
      <c r="O1462"/>
      <c r="P1462"/>
      <c r="Q1462" s="105"/>
      <c r="R1462" s="105"/>
      <c r="S1462" s="105"/>
    </row>
    <row r="1463" spans="12:19" x14ac:dyDescent="0.2">
      <c r="L1463"/>
      <c r="M1463"/>
      <c r="N1463"/>
      <c r="O1463"/>
      <c r="P1463"/>
      <c r="Q1463" s="105"/>
      <c r="R1463" s="105"/>
      <c r="S1463" s="105"/>
    </row>
    <row r="1464" spans="12:19" x14ac:dyDescent="0.2">
      <c r="L1464"/>
      <c r="M1464"/>
      <c r="N1464"/>
      <c r="O1464"/>
      <c r="P1464"/>
      <c r="Q1464" s="105"/>
      <c r="R1464" s="105"/>
      <c r="S1464" s="105"/>
    </row>
    <row r="1465" spans="12:19" x14ac:dyDescent="0.2">
      <c r="L1465"/>
      <c r="M1465"/>
      <c r="N1465"/>
      <c r="O1465"/>
      <c r="P1465"/>
      <c r="Q1465" s="105"/>
      <c r="R1465" s="105"/>
      <c r="S1465" s="105"/>
    </row>
    <row r="1466" spans="12:19" x14ac:dyDescent="0.2">
      <c r="L1466"/>
      <c r="M1466"/>
      <c r="N1466"/>
      <c r="O1466"/>
      <c r="P1466"/>
      <c r="Q1466" s="105"/>
      <c r="R1466" s="105"/>
      <c r="S1466" s="105"/>
    </row>
    <row r="1467" spans="12:19" x14ac:dyDescent="0.2">
      <c r="L1467"/>
      <c r="M1467"/>
      <c r="N1467"/>
      <c r="O1467"/>
      <c r="P1467"/>
      <c r="Q1467" s="105"/>
      <c r="R1467" s="105"/>
      <c r="S1467" s="105"/>
    </row>
    <row r="1468" spans="12:19" x14ac:dyDescent="0.2">
      <c r="L1468"/>
      <c r="M1468"/>
      <c r="N1468"/>
      <c r="O1468"/>
      <c r="P1468"/>
      <c r="Q1468" s="105"/>
      <c r="R1468" s="105"/>
      <c r="S1468" s="105"/>
    </row>
    <row r="1469" spans="12:19" x14ac:dyDescent="0.2">
      <c r="L1469"/>
      <c r="M1469"/>
      <c r="N1469"/>
      <c r="O1469"/>
      <c r="P1469"/>
      <c r="Q1469" s="105"/>
      <c r="R1469" s="105"/>
      <c r="S1469" s="105"/>
    </row>
    <row r="1470" spans="12:19" x14ac:dyDescent="0.2">
      <c r="L1470"/>
      <c r="M1470"/>
      <c r="N1470"/>
      <c r="O1470"/>
      <c r="P1470"/>
      <c r="Q1470" s="105"/>
      <c r="R1470" s="105"/>
      <c r="S1470" s="105"/>
    </row>
    <row r="1471" spans="12:19" x14ac:dyDescent="0.2">
      <c r="L1471"/>
      <c r="M1471"/>
      <c r="N1471"/>
      <c r="O1471"/>
      <c r="P1471"/>
      <c r="Q1471" s="105"/>
      <c r="R1471" s="105"/>
      <c r="S1471" s="105"/>
    </row>
    <row r="1472" spans="12:19" x14ac:dyDescent="0.2">
      <c r="L1472"/>
      <c r="M1472"/>
      <c r="N1472"/>
      <c r="O1472"/>
      <c r="P1472"/>
      <c r="Q1472" s="105"/>
      <c r="R1472" s="105"/>
      <c r="S1472" s="105"/>
    </row>
    <row r="1473" spans="12:19" x14ac:dyDescent="0.2">
      <c r="L1473"/>
      <c r="M1473"/>
      <c r="N1473"/>
      <c r="O1473"/>
      <c r="P1473"/>
      <c r="Q1473" s="105"/>
      <c r="R1473" s="105"/>
      <c r="S1473" s="105"/>
    </row>
    <row r="1474" spans="12:19" x14ac:dyDescent="0.2">
      <c r="L1474"/>
      <c r="M1474"/>
      <c r="N1474"/>
      <c r="O1474"/>
      <c r="P1474"/>
      <c r="Q1474" s="105"/>
      <c r="R1474" s="105"/>
      <c r="S1474" s="105"/>
    </row>
    <row r="1475" spans="12:19" x14ac:dyDescent="0.2">
      <c r="L1475"/>
      <c r="M1475"/>
      <c r="N1475"/>
      <c r="O1475"/>
      <c r="P1475"/>
      <c r="Q1475" s="105"/>
      <c r="R1475" s="105"/>
      <c r="S1475" s="105"/>
    </row>
    <row r="1476" spans="12:19" x14ac:dyDescent="0.2">
      <c r="L1476"/>
      <c r="M1476"/>
      <c r="N1476"/>
      <c r="O1476"/>
      <c r="P1476"/>
      <c r="Q1476" s="105"/>
      <c r="R1476" s="105"/>
      <c r="S1476" s="105"/>
    </row>
    <row r="1477" spans="12:19" x14ac:dyDescent="0.2">
      <c r="L1477"/>
      <c r="M1477"/>
      <c r="N1477"/>
      <c r="O1477"/>
      <c r="P1477"/>
      <c r="Q1477" s="105"/>
      <c r="R1477" s="105"/>
      <c r="S1477" s="105"/>
    </row>
    <row r="1478" spans="12:19" x14ac:dyDescent="0.2">
      <c r="L1478"/>
      <c r="M1478"/>
      <c r="N1478"/>
      <c r="O1478"/>
      <c r="P1478"/>
      <c r="Q1478" s="105"/>
      <c r="R1478" s="105"/>
      <c r="S1478" s="105"/>
    </row>
    <row r="1479" spans="12:19" x14ac:dyDescent="0.2">
      <c r="L1479"/>
      <c r="M1479"/>
      <c r="N1479"/>
      <c r="O1479"/>
      <c r="P1479"/>
      <c r="Q1479" s="105"/>
      <c r="R1479" s="105"/>
      <c r="S1479" s="105"/>
    </row>
    <row r="1480" spans="12:19" x14ac:dyDescent="0.2">
      <c r="L1480"/>
      <c r="M1480"/>
      <c r="N1480"/>
      <c r="O1480"/>
      <c r="P1480"/>
      <c r="Q1480" s="105"/>
      <c r="R1480" s="105"/>
      <c r="S1480" s="105"/>
    </row>
    <row r="1481" spans="12:19" x14ac:dyDescent="0.2">
      <c r="L1481"/>
      <c r="M1481"/>
      <c r="N1481"/>
      <c r="O1481"/>
      <c r="P1481"/>
      <c r="Q1481" s="105"/>
      <c r="R1481" s="105"/>
      <c r="S1481" s="105"/>
    </row>
    <row r="1482" spans="12:19" x14ac:dyDescent="0.2">
      <c r="L1482"/>
      <c r="M1482"/>
      <c r="N1482"/>
      <c r="O1482"/>
      <c r="P1482"/>
      <c r="Q1482" s="105"/>
      <c r="R1482" s="105"/>
      <c r="S1482" s="105"/>
    </row>
    <row r="1483" spans="12:19" x14ac:dyDescent="0.2">
      <c r="L1483"/>
      <c r="M1483"/>
      <c r="N1483"/>
      <c r="O1483"/>
      <c r="P1483"/>
      <c r="Q1483" s="105"/>
      <c r="R1483" s="105"/>
      <c r="S1483" s="105"/>
    </row>
    <row r="1484" spans="12:19" x14ac:dyDescent="0.2">
      <c r="L1484"/>
      <c r="M1484"/>
      <c r="N1484"/>
      <c r="O1484"/>
      <c r="P1484"/>
      <c r="Q1484" s="105"/>
      <c r="R1484" s="105"/>
      <c r="S1484" s="105"/>
    </row>
    <row r="1485" spans="12:19" x14ac:dyDescent="0.2">
      <c r="L1485"/>
      <c r="M1485"/>
      <c r="N1485"/>
      <c r="O1485"/>
      <c r="P1485"/>
      <c r="Q1485" s="105"/>
      <c r="R1485" s="105"/>
      <c r="S1485" s="105"/>
    </row>
    <row r="1486" spans="12:19" x14ac:dyDescent="0.2">
      <c r="L1486"/>
      <c r="M1486"/>
      <c r="N1486"/>
      <c r="O1486"/>
      <c r="P1486"/>
      <c r="Q1486" s="105"/>
      <c r="R1486" s="105"/>
      <c r="S1486" s="105"/>
    </row>
    <row r="1487" spans="12:19" x14ac:dyDescent="0.2">
      <c r="L1487"/>
      <c r="M1487"/>
      <c r="N1487"/>
      <c r="O1487"/>
      <c r="P1487"/>
      <c r="Q1487" s="105"/>
      <c r="R1487" s="105"/>
      <c r="S1487" s="105"/>
    </row>
    <row r="1488" spans="12:19" x14ac:dyDescent="0.2">
      <c r="L1488"/>
      <c r="M1488"/>
      <c r="N1488"/>
      <c r="O1488"/>
      <c r="P1488"/>
      <c r="Q1488" s="105"/>
      <c r="R1488" s="105"/>
      <c r="S1488" s="105"/>
    </row>
    <row r="1489" spans="12:19" x14ac:dyDescent="0.2">
      <c r="L1489"/>
      <c r="M1489"/>
      <c r="N1489"/>
      <c r="O1489"/>
      <c r="P1489"/>
      <c r="Q1489" s="105"/>
      <c r="R1489" s="105"/>
      <c r="S1489" s="105"/>
    </row>
    <row r="1490" spans="12:19" x14ac:dyDescent="0.2">
      <c r="L1490"/>
      <c r="M1490"/>
      <c r="N1490"/>
      <c r="O1490"/>
      <c r="P1490"/>
      <c r="Q1490" s="105"/>
      <c r="R1490" s="105"/>
      <c r="S1490" s="105"/>
    </row>
    <row r="1491" spans="12:19" x14ac:dyDescent="0.2">
      <c r="L1491"/>
      <c r="M1491"/>
      <c r="N1491"/>
      <c r="O1491"/>
      <c r="P1491"/>
      <c r="Q1491" s="105"/>
      <c r="R1491" s="105"/>
      <c r="S1491" s="105"/>
    </row>
    <row r="1492" spans="12:19" x14ac:dyDescent="0.2">
      <c r="L1492"/>
      <c r="M1492"/>
      <c r="N1492"/>
      <c r="O1492"/>
      <c r="P1492"/>
      <c r="Q1492" s="105"/>
      <c r="R1492" s="105"/>
      <c r="S1492" s="105"/>
    </row>
    <row r="1493" spans="12:19" x14ac:dyDescent="0.2">
      <c r="L1493"/>
      <c r="M1493"/>
      <c r="N1493"/>
      <c r="O1493"/>
      <c r="P1493"/>
      <c r="Q1493" s="105"/>
      <c r="R1493" s="105"/>
      <c r="S1493" s="105"/>
    </row>
    <row r="1494" spans="12:19" x14ac:dyDescent="0.2">
      <c r="L1494"/>
      <c r="M1494"/>
      <c r="N1494"/>
      <c r="O1494"/>
      <c r="P1494"/>
      <c r="Q1494" s="105"/>
      <c r="R1494" s="105"/>
      <c r="S1494" s="105"/>
    </row>
    <row r="1495" spans="12:19" x14ac:dyDescent="0.2">
      <c r="L1495"/>
      <c r="M1495"/>
      <c r="N1495"/>
      <c r="O1495"/>
      <c r="P1495"/>
      <c r="Q1495" s="105"/>
      <c r="R1495" s="105"/>
      <c r="S1495" s="105"/>
    </row>
    <row r="1496" spans="12:19" x14ac:dyDescent="0.2">
      <c r="L1496"/>
      <c r="M1496"/>
      <c r="N1496"/>
      <c r="O1496"/>
      <c r="P1496"/>
      <c r="Q1496" s="105"/>
      <c r="R1496" s="105"/>
      <c r="S1496" s="105"/>
    </row>
    <row r="1497" spans="12:19" x14ac:dyDescent="0.2">
      <c r="L1497"/>
      <c r="M1497"/>
      <c r="N1497"/>
      <c r="O1497"/>
      <c r="P1497"/>
      <c r="Q1497" s="105"/>
      <c r="R1497" s="105"/>
      <c r="S1497" s="105"/>
    </row>
    <row r="1498" spans="12:19" x14ac:dyDescent="0.2">
      <c r="L1498"/>
      <c r="M1498"/>
      <c r="N1498"/>
      <c r="O1498"/>
      <c r="P1498"/>
      <c r="Q1498" s="105"/>
      <c r="R1498" s="105"/>
      <c r="S1498" s="105"/>
    </row>
    <row r="1499" spans="12:19" x14ac:dyDescent="0.2">
      <c r="L1499"/>
      <c r="M1499"/>
      <c r="N1499"/>
      <c r="O1499"/>
      <c r="P1499"/>
      <c r="Q1499" s="105"/>
      <c r="R1499" s="105"/>
      <c r="S1499" s="105"/>
    </row>
    <row r="1500" spans="12:19" x14ac:dyDescent="0.2">
      <c r="L1500"/>
      <c r="M1500"/>
      <c r="N1500"/>
      <c r="O1500"/>
      <c r="P1500"/>
      <c r="Q1500" s="105"/>
      <c r="R1500" s="105"/>
      <c r="S1500" s="105"/>
    </row>
    <row r="1501" spans="12:19" x14ac:dyDescent="0.2">
      <c r="L1501"/>
      <c r="M1501"/>
      <c r="N1501"/>
      <c r="O1501"/>
      <c r="P1501"/>
      <c r="Q1501" s="105"/>
      <c r="R1501" s="105"/>
      <c r="S1501" s="105"/>
    </row>
    <row r="1502" spans="12:19" x14ac:dyDescent="0.2">
      <c r="L1502"/>
      <c r="M1502"/>
      <c r="N1502"/>
      <c r="O1502"/>
      <c r="P1502"/>
      <c r="Q1502" s="105"/>
      <c r="R1502" s="105"/>
      <c r="S1502" s="105"/>
    </row>
    <row r="1503" spans="12:19" x14ac:dyDescent="0.2">
      <c r="L1503"/>
      <c r="M1503"/>
      <c r="N1503"/>
      <c r="O1503"/>
      <c r="P1503"/>
      <c r="Q1503" s="105"/>
      <c r="R1503" s="105"/>
      <c r="S1503" s="105"/>
    </row>
    <row r="1504" spans="12:19" x14ac:dyDescent="0.2">
      <c r="L1504"/>
      <c r="M1504"/>
      <c r="N1504"/>
      <c r="O1504"/>
      <c r="P1504"/>
      <c r="Q1504" s="105"/>
      <c r="R1504" s="105"/>
      <c r="S1504" s="105"/>
    </row>
    <row r="1505" spans="12:19" x14ac:dyDescent="0.2">
      <c r="L1505"/>
      <c r="M1505"/>
      <c r="N1505"/>
      <c r="O1505"/>
      <c r="P1505"/>
      <c r="Q1505" s="105"/>
      <c r="R1505" s="105"/>
      <c r="S1505" s="105"/>
    </row>
    <row r="1506" spans="12:19" x14ac:dyDescent="0.2">
      <c r="L1506"/>
      <c r="M1506"/>
      <c r="N1506"/>
      <c r="O1506"/>
      <c r="P1506"/>
      <c r="Q1506" s="105"/>
      <c r="R1506" s="105"/>
      <c r="S1506" s="105"/>
    </row>
    <row r="1507" spans="12:19" x14ac:dyDescent="0.2">
      <c r="L1507"/>
      <c r="M1507"/>
      <c r="N1507"/>
      <c r="O1507"/>
      <c r="P1507"/>
      <c r="Q1507" s="105"/>
      <c r="R1507" s="105"/>
      <c r="S1507" s="105"/>
    </row>
    <row r="1508" spans="12:19" x14ac:dyDescent="0.2">
      <c r="L1508"/>
      <c r="M1508"/>
      <c r="N1508"/>
      <c r="O1508"/>
      <c r="P1508"/>
      <c r="Q1508" s="105"/>
      <c r="R1508" s="105"/>
      <c r="S1508" s="105"/>
    </row>
    <row r="1509" spans="12:19" x14ac:dyDescent="0.2">
      <c r="L1509"/>
      <c r="M1509"/>
      <c r="N1509"/>
      <c r="O1509"/>
      <c r="P1509"/>
      <c r="Q1509" s="105"/>
      <c r="R1509" s="105"/>
      <c r="S1509" s="105"/>
    </row>
    <row r="1510" spans="12:19" x14ac:dyDescent="0.2">
      <c r="L1510"/>
      <c r="M1510"/>
      <c r="N1510"/>
      <c r="O1510"/>
      <c r="P1510"/>
      <c r="Q1510" s="105"/>
      <c r="R1510" s="105"/>
      <c r="S1510" s="105"/>
    </row>
    <row r="1511" spans="12:19" x14ac:dyDescent="0.2">
      <c r="L1511"/>
      <c r="M1511"/>
      <c r="N1511"/>
      <c r="O1511"/>
      <c r="P1511"/>
      <c r="Q1511" s="105"/>
      <c r="R1511" s="105"/>
      <c r="S1511" s="105"/>
    </row>
    <row r="1512" spans="12:19" x14ac:dyDescent="0.2">
      <c r="L1512"/>
      <c r="M1512"/>
      <c r="N1512"/>
      <c r="O1512"/>
      <c r="P1512"/>
      <c r="Q1512" s="105"/>
      <c r="R1512" s="105"/>
      <c r="S1512" s="105"/>
    </row>
    <row r="1513" spans="12:19" x14ac:dyDescent="0.2">
      <c r="L1513"/>
      <c r="M1513"/>
      <c r="N1513"/>
      <c r="O1513"/>
      <c r="P1513"/>
      <c r="Q1513" s="105"/>
      <c r="R1513" s="105"/>
      <c r="S1513" s="105"/>
    </row>
    <row r="1514" spans="12:19" x14ac:dyDescent="0.2">
      <c r="L1514"/>
      <c r="M1514"/>
      <c r="N1514"/>
      <c r="O1514"/>
      <c r="P1514"/>
      <c r="Q1514" s="105"/>
      <c r="R1514" s="105"/>
      <c r="S1514" s="105"/>
    </row>
    <row r="1515" spans="12:19" x14ac:dyDescent="0.2">
      <c r="L1515"/>
      <c r="M1515"/>
      <c r="N1515"/>
      <c r="O1515"/>
      <c r="P1515"/>
      <c r="Q1515" s="105"/>
      <c r="R1515" s="105"/>
      <c r="S1515" s="105"/>
    </row>
    <row r="1516" spans="12:19" x14ac:dyDescent="0.2">
      <c r="L1516"/>
      <c r="M1516"/>
      <c r="N1516"/>
      <c r="O1516"/>
      <c r="P1516"/>
      <c r="Q1516" s="105"/>
      <c r="R1516" s="105"/>
      <c r="S1516" s="105"/>
    </row>
    <row r="1517" spans="12:19" x14ac:dyDescent="0.2">
      <c r="L1517"/>
      <c r="M1517"/>
      <c r="N1517"/>
      <c r="O1517"/>
      <c r="P1517"/>
      <c r="Q1517" s="105"/>
      <c r="R1517" s="105"/>
      <c r="S1517" s="105"/>
    </row>
    <row r="1518" spans="12:19" x14ac:dyDescent="0.2">
      <c r="L1518"/>
      <c r="M1518"/>
      <c r="N1518"/>
      <c r="O1518"/>
      <c r="P1518"/>
      <c r="Q1518" s="105"/>
      <c r="R1518" s="105"/>
      <c r="S1518" s="105"/>
    </row>
    <row r="1519" spans="12:19" x14ac:dyDescent="0.2">
      <c r="L1519"/>
      <c r="M1519"/>
      <c r="N1519"/>
      <c r="O1519"/>
      <c r="P1519"/>
      <c r="Q1519" s="105"/>
      <c r="R1519" s="105"/>
      <c r="S1519" s="105"/>
    </row>
    <row r="1520" spans="12:19" x14ac:dyDescent="0.2">
      <c r="L1520"/>
      <c r="M1520"/>
      <c r="N1520"/>
      <c r="O1520"/>
      <c r="P1520"/>
      <c r="Q1520" s="105"/>
      <c r="R1520" s="105"/>
      <c r="S1520" s="105"/>
    </row>
    <row r="1521" spans="12:19" x14ac:dyDescent="0.2">
      <c r="L1521"/>
      <c r="M1521"/>
      <c r="N1521"/>
      <c r="O1521"/>
      <c r="P1521"/>
      <c r="Q1521" s="105"/>
      <c r="R1521" s="105"/>
      <c r="S1521" s="105"/>
    </row>
    <row r="1522" spans="12:19" x14ac:dyDescent="0.2">
      <c r="L1522"/>
      <c r="M1522"/>
      <c r="N1522"/>
      <c r="O1522"/>
      <c r="P1522"/>
      <c r="Q1522" s="105"/>
      <c r="R1522" s="105"/>
      <c r="S1522" s="105"/>
    </row>
    <row r="1523" spans="12:19" x14ac:dyDescent="0.2">
      <c r="L1523"/>
      <c r="M1523"/>
      <c r="N1523"/>
      <c r="O1523"/>
      <c r="P1523"/>
      <c r="Q1523" s="105"/>
      <c r="R1523" s="105"/>
      <c r="S1523" s="105"/>
    </row>
    <row r="1524" spans="12:19" x14ac:dyDescent="0.2">
      <c r="L1524"/>
      <c r="M1524"/>
      <c r="N1524"/>
      <c r="O1524"/>
      <c r="P1524"/>
      <c r="Q1524" s="105"/>
      <c r="R1524" s="105"/>
      <c r="S1524" s="105"/>
    </row>
    <row r="1525" spans="12:19" x14ac:dyDescent="0.2">
      <c r="L1525"/>
      <c r="M1525"/>
      <c r="N1525"/>
      <c r="O1525"/>
      <c r="P1525"/>
      <c r="Q1525" s="105"/>
      <c r="R1525" s="105"/>
      <c r="S1525" s="105"/>
    </row>
    <row r="1526" spans="12:19" x14ac:dyDescent="0.2">
      <c r="L1526"/>
      <c r="M1526"/>
      <c r="N1526"/>
      <c r="O1526"/>
      <c r="P1526"/>
      <c r="Q1526" s="105"/>
      <c r="R1526" s="105"/>
      <c r="S1526" s="105"/>
    </row>
    <row r="1527" spans="12:19" x14ac:dyDescent="0.2">
      <c r="L1527"/>
      <c r="M1527"/>
      <c r="N1527"/>
      <c r="O1527"/>
      <c r="P1527"/>
      <c r="Q1527" s="105"/>
      <c r="R1527" s="105"/>
      <c r="S1527" s="105"/>
    </row>
    <row r="1528" spans="12:19" x14ac:dyDescent="0.2">
      <c r="L1528"/>
      <c r="M1528"/>
      <c r="N1528"/>
      <c r="O1528"/>
      <c r="P1528"/>
      <c r="Q1528" s="105"/>
      <c r="R1528" s="105"/>
      <c r="S1528" s="105"/>
    </row>
    <row r="1529" spans="12:19" x14ac:dyDescent="0.2">
      <c r="L1529"/>
      <c r="M1529"/>
      <c r="N1529"/>
      <c r="O1529"/>
      <c r="P1529"/>
      <c r="Q1529" s="105"/>
      <c r="R1529" s="105"/>
      <c r="S1529" s="105"/>
    </row>
    <row r="1530" spans="12:19" x14ac:dyDescent="0.2">
      <c r="L1530"/>
      <c r="M1530"/>
      <c r="N1530"/>
      <c r="O1530"/>
      <c r="P1530"/>
      <c r="Q1530" s="105"/>
      <c r="R1530" s="105"/>
      <c r="S1530" s="105"/>
    </row>
    <row r="1531" spans="12:19" x14ac:dyDescent="0.2">
      <c r="L1531"/>
      <c r="M1531"/>
      <c r="N1531"/>
      <c r="O1531"/>
      <c r="P1531"/>
      <c r="Q1531" s="105"/>
      <c r="R1531" s="105"/>
      <c r="S1531" s="105"/>
    </row>
    <row r="1532" spans="12:19" x14ac:dyDescent="0.2">
      <c r="L1532"/>
      <c r="M1532"/>
      <c r="N1532"/>
      <c r="O1532"/>
      <c r="P1532"/>
      <c r="Q1532" s="105"/>
      <c r="R1532" s="105"/>
      <c r="S1532" s="105"/>
    </row>
    <row r="1533" spans="12:19" x14ac:dyDescent="0.2">
      <c r="L1533"/>
      <c r="M1533"/>
      <c r="N1533"/>
      <c r="O1533"/>
      <c r="P1533"/>
      <c r="Q1533" s="105"/>
      <c r="R1533" s="105"/>
      <c r="S1533" s="105"/>
    </row>
    <row r="1534" spans="12:19" x14ac:dyDescent="0.2">
      <c r="L1534"/>
      <c r="M1534"/>
      <c r="N1534"/>
      <c r="O1534"/>
      <c r="P1534"/>
      <c r="Q1534" s="105"/>
      <c r="R1534" s="105"/>
      <c r="S1534" s="105"/>
    </row>
    <row r="1535" spans="12:19" x14ac:dyDescent="0.2">
      <c r="L1535"/>
      <c r="M1535"/>
      <c r="N1535"/>
      <c r="O1535"/>
      <c r="P1535"/>
      <c r="Q1535" s="105"/>
      <c r="R1535" s="105"/>
      <c r="S1535" s="105"/>
    </row>
    <row r="1536" spans="12:19" x14ac:dyDescent="0.2">
      <c r="L1536"/>
      <c r="M1536"/>
      <c r="N1536"/>
      <c r="O1536"/>
      <c r="P1536"/>
      <c r="Q1536" s="105"/>
      <c r="R1536" s="105"/>
      <c r="S1536" s="105"/>
    </row>
    <row r="1537" spans="12:19" x14ac:dyDescent="0.2">
      <c r="L1537"/>
      <c r="M1537"/>
      <c r="N1537"/>
      <c r="O1537"/>
      <c r="P1537"/>
      <c r="Q1537" s="105"/>
      <c r="R1537" s="105"/>
      <c r="S1537" s="105"/>
    </row>
    <row r="1538" spans="12:19" x14ac:dyDescent="0.2">
      <c r="L1538"/>
      <c r="M1538"/>
      <c r="N1538"/>
      <c r="O1538"/>
      <c r="P1538"/>
      <c r="Q1538" s="105"/>
      <c r="R1538" s="105"/>
      <c r="S1538" s="105"/>
    </row>
    <row r="1539" spans="12:19" x14ac:dyDescent="0.2">
      <c r="L1539"/>
      <c r="M1539"/>
      <c r="N1539"/>
      <c r="O1539"/>
      <c r="P1539"/>
      <c r="Q1539" s="105"/>
      <c r="R1539" s="105"/>
      <c r="S1539" s="105"/>
    </row>
    <row r="1540" spans="12:19" x14ac:dyDescent="0.2">
      <c r="L1540"/>
      <c r="M1540"/>
      <c r="N1540"/>
      <c r="O1540"/>
      <c r="P1540"/>
      <c r="Q1540" s="105"/>
      <c r="R1540" s="105"/>
      <c r="S1540" s="105"/>
    </row>
    <row r="1541" spans="12:19" x14ac:dyDescent="0.2">
      <c r="L1541"/>
      <c r="M1541"/>
      <c r="N1541"/>
      <c r="O1541"/>
      <c r="P1541"/>
      <c r="Q1541" s="105"/>
      <c r="R1541" s="105"/>
      <c r="S1541" s="105"/>
    </row>
    <row r="1542" spans="12:19" x14ac:dyDescent="0.2">
      <c r="L1542"/>
      <c r="M1542"/>
      <c r="N1542"/>
      <c r="O1542"/>
      <c r="P1542"/>
      <c r="Q1542" s="105"/>
      <c r="R1542" s="105"/>
      <c r="S1542" s="105"/>
    </row>
    <row r="1543" spans="12:19" x14ac:dyDescent="0.2">
      <c r="L1543"/>
      <c r="M1543"/>
      <c r="N1543"/>
      <c r="O1543"/>
      <c r="P1543"/>
      <c r="Q1543" s="105"/>
      <c r="R1543" s="105"/>
      <c r="S1543" s="105"/>
    </row>
    <row r="1544" spans="12:19" x14ac:dyDescent="0.2">
      <c r="L1544"/>
      <c r="M1544"/>
      <c r="N1544"/>
      <c r="O1544"/>
      <c r="P1544"/>
      <c r="Q1544" s="105"/>
      <c r="R1544" s="105"/>
      <c r="S1544" s="105"/>
    </row>
    <row r="1545" spans="12:19" x14ac:dyDescent="0.2">
      <c r="L1545"/>
      <c r="M1545"/>
      <c r="N1545"/>
      <c r="O1545"/>
      <c r="P1545"/>
      <c r="Q1545" s="105"/>
      <c r="R1545" s="105"/>
      <c r="S1545" s="105"/>
    </row>
    <row r="1546" spans="12:19" x14ac:dyDescent="0.2">
      <c r="L1546"/>
      <c r="M1546"/>
      <c r="N1546"/>
      <c r="O1546"/>
      <c r="P1546"/>
      <c r="Q1546" s="105"/>
      <c r="R1546" s="105"/>
      <c r="S1546" s="105"/>
    </row>
    <row r="1547" spans="12:19" x14ac:dyDescent="0.2">
      <c r="L1547"/>
      <c r="M1547"/>
      <c r="N1547"/>
      <c r="O1547"/>
      <c r="P1547"/>
      <c r="Q1547" s="105"/>
      <c r="R1547" s="105"/>
      <c r="S1547" s="105"/>
    </row>
    <row r="1548" spans="12:19" x14ac:dyDescent="0.2">
      <c r="L1548"/>
      <c r="M1548"/>
      <c r="N1548"/>
      <c r="O1548"/>
      <c r="P1548"/>
      <c r="Q1548" s="105"/>
      <c r="R1548" s="105"/>
      <c r="S1548" s="105"/>
    </row>
    <row r="1549" spans="12:19" x14ac:dyDescent="0.2">
      <c r="L1549"/>
      <c r="M1549"/>
      <c r="N1549"/>
      <c r="O1549"/>
      <c r="P1549"/>
      <c r="Q1549" s="105"/>
      <c r="R1549" s="105"/>
      <c r="S1549" s="105"/>
    </row>
    <row r="1550" spans="12:19" x14ac:dyDescent="0.2">
      <c r="L1550"/>
      <c r="M1550"/>
      <c r="N1550"/>
      <c r="O1550"/>
      <c r="P1550"/>
      <c r="Q1550" s="105"/>
      <c r="R1550" s="105"/>
      <c r="S1550" s="105"/>
    </row>
    <row r="1551" spans="12:19" x14ac:dyDescent="0.2">
      <c r="L1551"/>
      <c r="M1551"/>
      <c r="N1551"/>
      <c r="O1551"/>
      <c r="P1551"/>
      <c r="Q1551" s="105"/>
      <c r="R1551" s="105"/>
      <c r="S1551" s="105"/>
    </row>
    <row r="1552" spans="12:19" x14ac:dyDescent="0.2">
      <c r="L1552"/>
      <c r="M1552"/>
      <c r="N1552"/>
      <c r="O1552"/>
      <c r="P1552"/>
      <c r="Q1552" s="105"/>
      <c r="R1552" s="105"/>
      <c r="S1552" s="105"/>
    </row>
    <row r="1553" spans="12:19" x14ac:dyDescent="0.2">
      <c r="L1553"/>
      <c r="M1553"/>
      <c r="N1553"/>
      <c r="O1553"/>
      <c r="P1553"/>
      <c r="Q1553" s="105"/>
      <c r="R1553" s="105"/>
      <c r="S1553" s="105"/>
    </row>
    <row r="1554" spans="12:19" x14ac:dyDescent="0.2">
      <c r="L1554"/>
      <c r="M1554"/>
      <c r="N1554"/>
      <c r="O1554"/>
      <c r="P1554"/>
      <c r="Q1554" s="105"/>
      <c r="R1554" s="105"/>
      <c r="S1554" s="105"/>
    </row>
    <row r="1555" spans="12:19" x14ac:dyDescent="0.2">
      <c r="L1555"/>
      <c r="M1555"/>
      <c r="N1555"/>
      <c r="O1555"/>
      <c r="P1555"/>
      <c r="Q1555" s="105"/>
      <c r="R1555" s="105"/>
      <c r="S1555" s="105"/>
    </row>
    <row r="1556" spans="12:19" x14ac:dyDescent="0.2">
      <c r="L1556"/>
      <c r="M1556"/>
      <c r="N1556"/>
      <c r="O1556"/>
      <c r="P1556"/>
      <c r="Q1556" s="105"/>
      <c r="R1556" s="105"/>
      <c r="S1556" s="105"/>
    </row>
    <row r="1557" spans="12:19" x14ac:dyDescent="0.2">
      <c r="L1557"/>
      <c r="M1557"/>
      <c r="N1557"/>
      <c r="O1557"/>
      <c r="P1557"/>
      <c r="Q1557" s="105"/>
      <c r="R1557" s="105"/>
      <c r="S1557" s="105"/>
    </row>
    <row r="1558" spans="12:19" x14ac:dyDescent="0.2">
      <c r="L1558"/>
      <c r="M1558"/>
      <c r="N1558"/>
      <c r="O1558"/>
      <c r="P1558"/>
      <c r="Q1558" s="105"/>
      <c r="R1558" s="105"/>
      <c r="S1558" s="105"/>
    </row>
    <row r="1559" spans="12:19" x14ac:dyDescent="0.2">
      <c r="L1559"/>
      <c r="M1559"/>
      <c r="N1559"/>
      <c r="O1559"/>
      <c r="P1559"/>
      <c r="Q1559" s="105"/>
      <c r="R1559" s="105"/>
      <c r="S1559" s="105"/>
    </row>
    <row r="1560" spans="12:19" x14ac:dyDescent="0.2">
      <c r="L1560"/>
      <c r="M1560"/>
      <c r="N1560"/>
      <c r="O1560"/>
      <c r="P1560"/>
      <c r="Q1560" s="105"/>
      <c r="R1560" s="105"/>
      <c r="S1560" s="105"/>
    </row>
    <row r="1561" spans="12:19" x14ac:dyDescent="0.2">
      <c r="L1561"/>
      <c r="M1561"/>
      <c r="N1561"/>
      <c r="O1561"/>
      <c r="P1561"/>
      <c r="Q1561" s="105"/>
      <c r="R1561" s="105"/>
      <c r="S1561" s="105"/>
    </row>
    <row r="1562" spans="12:19" x14ac:dyDescent="0.2">
      <c r="L1562"/>
      <c r="M1562"/>
      <c r="N1562"/>
      <c r="O1562"/>
      <c r="P1562"/>
      <c r="Q1562" s="105"/>
      <c r="R1562" s="105"/>
      <c r="S1562" s="105"/>
    </row>
    <row r="1563" spans="12:19" x14ac:dyDescent="0.2">
      <c r="L1563"/>
      <c r="M1563"/>
      <c r="N1563"/>
      <c r="O1563"/>
      <c r="P1563"/>
      <c r="Q1563" s="105"/>
      <c r="R1563" s="105"/>
      <c r="S1563" s="105"/>
    </row>
    <row r="1564" spans="12:19" x14ac:dyDescent="0.2">
      <c r="L1564"/>
      <c r="M1564"/>
      <c r="N1564"/>
      <c r="O1564"/>
      <c r="P1564"/>
      <c r="Q1564" s="105"/>
      <c r="R1564" s="105"/>
      <c r="S1564" s="105"/>
    </row>
    <row r="1565" spans="12:19" x14ac:dyDescent="0.2">
      <c r="L1565"/>
      <c r="M1565"/>
      <c r="N1565"/>
      <c r="O1565"/>
      <c r="P1565"/>
      <c r="Q1565" s="105"/>
      <c r="R1565" s="105"/>
      <c r="S1565" s="105"/>
    </row>
    <row r="1566" spans="12:19" x14ac:dyDescent="0.2">
      <c r="L1566"/>
      <c r="M1566"/>
      <c r="N1566"/>
      <c r="O1566"/>
      <c r="P1566"/>
      <c r="Q1566" s="105"/>
      <c r="R1566" s="105"/>
      <c r="S1566" s="105"/>
    </row>
    <row r="1567" spans="12:19" x14ac:dyDescent="0.2">
      <c r="L1567"/>
      <c r="M1567"/>
      <c r="N1567"/>
      <c r="O1567"/>
      <c r="P1567"/>
      <c r="Q1567" s="105"/>
      <c r="R1567" s="105"/>
      <c r="S1567" s="105"/>
    </row>
    <row r="1568" spans="12:19" x14ac:dyDescent="0.2">
      <c r="L1568"/>
      <c r="M1568"/>
      <c r="N1568"/>
      <c r="O1568"/>
      <c r="P1568"/>
      <c r="Q1568" s="105"/>
      <c r="R1568" s="105"/>
      <c r="S1568" s="105"/>
    </row>
    <row r="1569" spans="12:19" x14ac:dyDescent="0.2">
      <c r="L1569"/>
      <c r="M1569"/>
      <c r="N1569"/>
      <c r="O1569"/>
      <c r="P1569"/>
      <c r="Q1569" s="105"/>
      <c r="R1569" s="105"/>
      <c r="S1569" s="105"/>
    </row>
    <row r="1570" spans="12:19" x14ac:dyDescent="0.2">
      <c r="L1570"/>
      <c r="M1570"/>
      <c r="N1570"/>
      <c r="O1570"/>
      <c r="P1570"/>
      <c r="Q1570" s="105"/>
      <c r="R1570" s="105"/>
      <c r="S1570" s="105"/>
    </row>
    <row r="1571" spans="12:19" x14ac:dyDescent="0.2">
      <c r="L1571"/>
      <c r="M1571"/>
      <c r="N1571"/>
      <c r="O1571"/>
      <c r="P1571"/>
      <c r="Q1571" s="105"/>
      <c r="R1571" s="105"/>
      <c r="S1571" s="105"/>
    </row>
    <row r="1572" spans="12:19" x14ac:dyDescent="0.2">
      <c r="L1572"/>
      <c r="M1572"/>
      <c r="N1572"/>
      <c r="O1572"/>
      <c r="P1572"/>
      <c r="Q1572" s="105"/>
      <c r="R1572" s="105"/>
      <c r="S1572" s="105"/>
    </row>
    <row r="1573" spans="12:19" x14ac:dyDescent="0.2">
      <c r="L1573"/>
      <c r="M1573"/>
      <c r="N1573"/>
      <c r="O1573"/>
      <c r="P1573"/>
      <c r="Q1573" s="105"/>
      <c r="R1573" s="105"/>
      <c r="S1573" s="105"/>
    </row>
    <row r="1574" spans="12:19" x14ac:dyDescent="0.2">
      <c r="L1574"/>
      <c r="M1574"/>
      <c r="N1574"/>
      <c r="O1574"/>
      <c r="P1574"/>
      <c r="Q1574" s="105"/>
      <c r="R1574" s="105"/>
      <c r="S1574" s="105"/>
    </row>
    <row r="1575" spans="12:19" x14ac:dyDescent="0.2">
      <c r="L1575"/>
      <c r="M1575"/>
      <c r="N1575"/>
      <c r="O1575"/>
      <c r="P1575"/>
      <c r="Q1575" s="105"/>
      <c r="R1575" s="105"/>
      <c r="S1575" s="105"/>
    </row>
    <row r="1576" spans="12:19" x14ac:dyDescent="0.2">
      <c r="L1576"/>
      <c r="M1576"/>
      <c r="N1576"/>
      <c r="O1576"/>
      <c r="P1576"/>
      <c r="Q1576" s="105"/>
      <c r="R1576" s="105"/>
      <c r="S1576" s="105"/>
    </row>
    <row r="1577" spans="12:19" x14ac:dyDescent="0.2">
      <c r="L1577"/>
      <c r="M1577"/>
      <c r="N1577"/>
      <c r="O1577"/>
      <c r="P1577"/>
      <c r="Q1577" s="105"/>
      <c r="R1577" s="105"/>
      <c r="S1577" s="105"/>
    </row>
    <row r="1578" spans="12:19" x14ac:dyDescent="0.2">
      <c r="L1578"/>
      <c r="M1578"/>
      <c r="N1578"/>
      <c r="O1578"/>
      <c r="P1578"/>
      <c r="Q1578" s="105"/>
      <c r="R1578" s="105"/>
      <c r="S1578" s="105"/>
    </row>
    <row r="1579" spans="12:19" x14ac:dyDescent="0.2">
      <c r="L1579"/>
      <c r="M1579"/>
      <c r="N1579"/>
      <c r="O1579"/>
      <c r="P1579"/>
      <c r="Q1579" s="105"/>
      <c r="R1579" s="105"/>
      <c r="S1579" s="105"/>
    </row>
    <row r="1580" spans="12:19" x14ac:dyDescent="0.2">
      <c r="L1580"/>
      <c r="M1580"/>
      <c r="N1580"/>
      <c r="O1580"/>
      <c r="P1580"/>
      <c r="Q1580" s="105"/>
      <c r="R1580" s="105"/>
      <c r="S1580" s="105"/>
    </row>
    <row r="1581" spans="12:19" x14ac:dyDescent="0.2">
      <c r="L1581"/>
      <c r="M1581"/>
      <c r="N1581"/>
      <c r="O1581"/>
      <c r="P1581"/>
      <c r="Q1581" s="105"/>
      <c r="R1581" s="105"/>
      <c r="S1581" s="105"/>
    </row>
    <row r="1582" spans="12:19" x14ac:dyDescent="0.2">
      <c r="L1582"/>
      <c r="M1582"/>
      <c r="N1582"/>
      <c r="O1582"/>
      <c r="P1582"/>
      <c r="Q1582" s="105"/>
      <c r="R1582" s="105"/>
      <c r="S1582" s="105"/>
    </row>
    <row r="1583" spans="12:19" x14ac:dyDescent="0.2">
      <c r="L1583"/>
      <c r="M1583"/>
      <c r="N1583"/>
      <c r="O1583"/>
      <c r="P1583"/>
      <c r="Q1583" s="105"/>
      <c r="R1583" s="105"/>
      <c r="S1583" s="105"/>
    </row>
    <row r="1584" spans="12:19" x14ac:dyDescent="0.2">
      <c r="L1584"/>
      <c r="M1584"/>
      <c r="N1584"/>
      <c r="O1584"/>
      <c r="P1584"/>
      <c r="Q1584" s="105"/>
      <c r="R1584" s="105"/>
      <c r="S1584" s="105"/>
    </row>
    <row r="1585" spans="12:19" x14ac:dyDescent="0.2">
      <c r="L1585"/>
      <c r="M1585"/>
      <c r="N1585"/>
      <c r="O1585"/>
      <c r="P1585"/>
      <c r="Q1585" s="105"/>
      <c r="R1585" s="105"/>
      <c r="S1585" s="105"/>
    </row>
    <row r="1586" spans="12:19" x14ac:dyDescent="0.2">
      <c r="L1586"/>
      <c r="M1586"/>
      <c r="N1586"/>
      <c r="O1586"/>
      <c r="P1586"/>
      <c r="Q1586" s="105"/>
      <c r="R1586" s="105"/>
      <c r="S1586" s="105"/>
    </row>
    <row r="1587" spans="12:19" x14ac:dyDescent="0.2">
      <c r="L1587"/>
      <c r="M1587"/>
      <c r="N1587"/>
      <c r="O1587"/>
      <c r="P1587"/>
      <c r="Q1587" s="105"/>
      <c r="R1587" s="105"/>
      <c r="S1587" s="105"/>
    </row>
    <row r="1588" spans="12:19" x14ac:dyDescent="0.2">
      <c r="L1588"/>
      <c r="M1588"/>
      <c r="N1588"/>
      <c r="O1588"/>
      <c r="P1588"/>
      <c r="Q1588" s="105"/>
      <c r="R1588" s="105"/>
      <c r="S1588" s="105"/>
    </row>
    <row r="1589" spans="12:19" x14ac:dyDescent="0.2">
      <c r="L1589"/>
      <c r="M1589"/>
      <c r="N1589"/>
      <c r="O1589"/>
      <c r="P1589"/>
      <c r="Q1589" s="105"/>
      <c r="R1589" s="105"/>
      <c r="S1589" s="105"/>
    </row>
    <row r="1590" spans="12:19" x14ac:dyDescent="0.2">
      <c r="L1590"/>
      <c r="M1590"/>
      <c r="N1590"/>
      <c r="O1590"/>
      <c r="P1590"/>
      <c r="Q1590" s="105"/>
      <c r="R1590" s="105"/>
      <c r="S1590" s="105"/>
    </row>
    <row r="1591" spans="12:19" x14ac:dyDescent="0.2">
      <c r="L1591"/>
      <c r="M1591"/>
      <c r="N1591"/>
      <c r="O1591"/>
      <c r="P1591"/>
      <c r="Q1591" s="105"/>
      <c r="R1591" s="105"/>
      <c r="S1591" s="105"/>
    </row>
    <row r="1592" spans="12:19" x14ac:dyDescent="0.2">
      <c r="L1592"/>
      <c r="M1592"/>
      <c r="N1592"/>
      <c r="O1592"/>
      <c r="P1592"/>
      <c r="Q1592" s="105"/>
      <c r="R1592" s="105"/>
      <c r="S1592" s="105"/>
    </row>
    <row r="1593" spans="12:19" x14ac:dyDescent="0.2">
      <c r="L1593"/>
      <c r="M1593"/>
      <c r="N1593"/>
      <c r="O1593"/>
      <c r="P1593"/>
      <c r="Q1593" s="105"/>
      <c r="R1593" s="105"/>
      <c r="S1593" s="105"/>
    </row>
    <row r="1594" spans="12:19" x14ac:dyDescent="0.2">
      <c r="L1594"/>
      <c r="M1594"/>
      <c r="N1594"/>
      <c r="O1594"/>
      <c r="P1594"/>
      <c r="Q1594" s="105"/>
      <c r="R1594" s="105"/>
      <c r="S1594" s="105"/>
    </row>
    <row r="1595" spans="12:19" x14ac:dyDescent="0.2">
      <c r="L1595"/>
      <c r="M1595"/>
      <c r="N1595"/>
      <c r="O1595"/>
      <c r="P1595"/>
      <c r="Q1595" s="105"/>
      <c r="R1595" s="105"/>
      <c r="S1595" s="105"/>
    </row>
    <row r="1596" spans="12:19" x14ac:dyDescent="0.2">
      <c r="L1596"/>
      <c r="M1596"/>
      <c r="N1596"/>
      <c r="O1596"/>
      <c r="P1596"/>
      <c r="Q1596" s="105"/>
      <c r="R1596" s="105"/>
      <c r="S1596" s="105"/>
    </row>
    <row r="1597" spans="12:19" x14ac:dyDescent="0.2">
      <c r="L1597"/>
      <c r="M1597"/>
      <c r="N1597"/>
      <c r="O1597"/>
      <c r="P1597"/>
      <c r="Q1597" s="105"/>
      <c r="R1597" s="105"/>
      <c r="S1597" s="105"/>
    </row>
    <row r="1598" spans="12:19" x14ac:dyDescent="0.2">
      <c r="L1598"/>
      <c r="M1598"/>
      <c r="N1598"/>
      <c r="O1598"/>
      <c r="P1598"/>
      <c r="Q1598" s="105"/>
      <c r="R1598" s="105"/>
      <c r="S1598" s="105"/>
    </row>
    <row r="1599" spans="12:19" x14ac:dyDescent="0.2">
      <c r="L1599"/>
      <c r="M1599"/>
      <c r="N1599"/>
      <c r="O1599"/>
      <c r="P1599"/>
      <c r="Q1599" s="105"/>
      <c r="R1599" s="105"/>
      <c r="S1599" s="105"/>
    </row>
    <row r="1600" spans="12:19" x14ac:dyDescent="0.2">
      <c r="L1600"/>
      <c r="M1600"/>
      <c r="N1600"/>
      <c r="O1600"/>
      <c r="P1600"/>
      <c r="Q1600" s="105"/>
      <c r="R1600" s="105"/>
      <c r="S1600" s="105"/>
    </row>
    <row r="1601" spans="12:19" x14ac:dyDescent="0.2">
      <c r="L1601"/>
      <c r="M1601"/>
      <c r="N1601"/>
      <c r="O1601"/>
      <c r="P1601"/>
      <c r="Q1601" s="105"/>
      <c r="R1601" s="105"/>
      <c r="S1601" s="105"/>
    </row>
    <row r="1602" spans="12:19" x14ac:dyDescent="0.2">
      <c r="L1602"/>
      <c r="M1602"/>
      <c r="N1602"/>
      <c r="O1602"/>
      <c r="P1602"/>
      <c r="Q1602" s="105"/>
      <c r="R1602" s="105"/>
      <c r="S1602" s="105"/>
    </row>
    <row r="1603" spans="12:19" x14ac:dyDescent="0.2">
      <c r="L1603"/>
      <c r="M1603"/>
      <c r="N1603"/>
      <c r="O1603"/>
      <c r="P1603"/>
      <c r="Q1603" s="105"/>
      <c r="R1603" s="105"/>
      <c r="S1603" s="105"/>
    </row>
    <row r="1604" spans="12:19" x14ac:dyDescent="0.2">
      <c r="L1604"/>
      <c r="M1604"/>
      <c r="N1604"/>
      <c r="O1604"/>
      <c r="P1604"/>
      <c r="Q1604" s="105"/>
      <c r="R1604" s="105"/>
      <c r="S1604" s="105"/>
    </row>
    <row r="1605" spans="12:19" x14ac:dyDescent="0.2">
      <c r="L1605"/>
      <c r="M1605"/>
      <c r="N1605"/>
      <c r="O1605"/>
      <c r="P1605"/>
      <c r="Q1605" s="105"/>
      <c r="R1605" s="105"/>
      <c r="S1605" s="105"/>
    </row>
    <row r="1606" spans="12:19" x14ac:dyDescent="0.2">
      <c r="L1606"/>
      <c r="M1606"/>
      <c r="N1606"/>
      <c r="O1606"/>
      <c r="P1606"/>
      <c r="Q1606" s="105"/>
      <c r="R1606" s="105"/>
      <c r="S1606" s="105"/>
    </row>
    <row r="1607" spans="12:19" x14ac:dyDescent="0.2">
      <c r="L1607"/>
      <c r="M1607"/>
      <c r="N1607"/>
      <c r="O1607"/>
      <c r="P1607"/>
      <c r="Q1607" s="105"/>
      <c r="R1607" s="105"/>
      <c r="S1607" s="105"/>
    </row>
    <row r="1608" spans="12:19" x14ac:dyDescent="0.2">
      <c r="L1608"/>
      <c r="M1608"/>
      <c r="N1608"/>
      <c r="O1608"/>
      <c r="P1608"/>
      <c r="Q1608" s="105"/>
      <c r="R1608" s="105"/>
      <c r="S1608" s="105"/>
    </row>
    <row r="1609" spans="12:19" x14ac:dyDescent="0.2">
      <c r="L1609"/>
      <c r="M1609"/>
      <c r="N1609"/>
      <c r="O1609"/>
      <c r="P1609"/>
      <c r="Q1609" s="105"/>
      <c r="R1609" s="105"/>
      <c r="S1609" s="105"/>
    </row>
    <row r="1610" spans="12:19" x14ac:dyDescent="0.2">
      <c r="L1610"/>
      <c r="M1610"/>
      <c r="N1610"/>
      <c r="O1610"/>
      <c r="P1610"/>
      <c r="Q1610" s="105"/>
      <c r="R1610" s="105"/>
      <c r="S1610" s="105"/>
    </row>
    <row r="1611" spans="12:19" x14ac:dyDescent="0.2">
      <c r="L1611"/>
      <c r="M1611"/>
      <c r="N1611"/>
      <c r="O1611"/>
      <c r="P1611"/>
      <c r="Q1611" s="105"/>
      <c r="R1611" s="105"/>
      <c r="S1611" s="105"/>
    </row>
    <row r="1612" spans="12:19" x14ac:dyDescent="0.2">
      <c r="L1612"/>
      <c r="M1612"/>
      <c r="N1612"/>
      <c r="O1612"/>
      <c r="P1612"/>
      <c r="Q1612" s="105"/>
      <c r="R1612" s="105"/>
      <c r="S1612" s="105"/>
    </row>
    <row r="1613" spans="12:19" x14ac:dyDescent="0.2">
      <c r="L1613"/>
      <c r="M1613"/>
      <c r="N1613"/>
      <c r="O1613"/>
      <c r="P1613"/>
      <c r="Q1613" s="105"/>
      <c r="R1613" s="105"/>
      <c r="S1613" s="105"/>
    </row>
    <row r="1614" spans="12:19" x14ac:dyDescent="0.2">
      <c r="L1614"/>
      <c r="M1614"/>
      <c r="N1614"/>
      <c r="O1614"/>
      <c r="P1614"/>
      <c r="Q1614" s="105"/>
      <c r="R1614" s="105"/>
      <c r="S1614" s="105"/>
    </row>
    <row r="1615" spans="12:19" x14ac:dyDescent="0.2">
      <c r="L1615"/>
      <c r="M1615"/>
      <c r="N1615"/>
      <c r="O1615"/>
      <c r="P1615"/>
      <c r="Q1615" s="105"/>
      <c r="R1615" s="105"/>
      <c r="S1615" s="105"/>
    </row>
    <row r="1616" spans="12:19" x14ac:dyDescent="0.2">
      <c r="L1616"/>
      <c r="M1616"/>
      <c r="N1616"/>
      <c r="O1616"/>
      <c r="P1616"/>
      <c r="Q1616" s="105"/>
      <c r="R1616" s="105"/>
      <c r="S1616" s="105"/>
    </row>
    <row r="1617" spans="12:19" x14ac:dyDescent="0.2">
      <c r="L1617"/>
      <c r="M1617"/>
      <c r="N1617"/>
      <c r="O1617"/>
      <c r="P1617"/>
      <c r="Q1617" s="105"/>
      <c r="R1617" s="105"/>
      <c r="S1617" s="105"/>
    </row>
    <row r="1618" spans="12:19" x14ac:dyDescent="0.2">
      <c r="L1618"/>
      <c r="M1618"/>
      <c r="N1618"/>
      <c r="O1618"/>
      <c r="P1618"/>
      <c r="Q1618" s="105"/>
      <c r="R1618" s="105"/>
      <c r="S1618" s="105"/>
    </row>
    <row r="1619" spans="12:19" x14ac:dyDescent="0.2">
      <c r="L1619"/>
      <c r="M1619"/>
      <c r="N1619"/>
      <c r="O1619"/>
      <c r="P1619"/>
      <c r="Q1619" s="105"/>
      <c r="R1619" s="105"/>
      <c r="S1619" s="105"/>
    </row>
    <row r="1620" spans="12:19" x14ac:dyDescent="0.2">
      <c r="L1620"/>
      <c r="M1620"/>
      <c r="N1620"/>
      <c r="O1620"/>
      <c r="P1620"/>
      <c r="Q1620" s="105"/>
      <c r="R1620" s="105"/>
      <c r="S1620" s="105"/>
    </row>
    <row r="1621" spans="12:19" x14ac:dyDescent="0.2">
      <c r="L1621"/>
      <c r="M1621"/>
      <c r="N1621"/>
      <c r="O1621"/>
      <c r="P1621"/>
      <c r="Q1621" s="105"/>
      <c r="R1621" s="105"/>
      <c r="S1621" s="105"/>
    </row>
    <row r="1622" spans="12:19" x14ac:dyDescent="0.2">
      <c r="L1622"/>
      <c r="M1622"/>
      <c r="N1622"/>
      <c r="O1622"/>
      <c r="P1622"/>
      <c r="Q1622" s="105"/>
      <c r="R1622" s="105"/>
      <c r="S1622" s="105"/>
    </row>
    <row r="1623" spans="12:19" x14ac:dyDescent="0.2">
      <c r="L1623"/>
      <c r="M1623"/>
      <c r="N1623"/>
      <c r="O1623"/>
      <c r="P1623"/>
      <c r="Q1623" s="105"/>
      <c r="R1623" s="105"/>
      <c r="S1623" s="105"/>
    </row>
    <row r="1624" spans="12:19" x14ac:dyDescent="0.2">
      <c r="L1624"/>
      <c r="M1624"/>
      <c r="N1624"/>
      <c r="O1624"/>
      <c r="P1624"/>
      <c r="Q1624" s="105"/>
      <c r="R1624" s="105"/>
      <c r="S1624" s="105"/>
    </row>
    <row r="1625" spans="12:19" x14ac:dyDescent="0.2">
      <c r="L1625"/>
      <c r="M1625"/>
      <c r="N1625"/>
      <c r="O1625"/>
      <c r="P1625"/>
      <c r="Q1625" s="105"/>
      <c r="R1625" s="105"/>
      <c r="S1625" s="105"/>
    </row>
    <row r="1626" spans="12:19" x14ac:dyDescent="0.2">
      <c r="L1626"/>
      <c r="M1626"/>
      <c r="N1626"/>
      <c r="O1626"/>
      <c r="P1626"/>
      <c r="Q1626" s="105"/>
      <c r="R1626" s="105"/>
      <c r="S1626" s="105"/>
    </row>
    <row r="1627" spans="12:19" x14ac:dyDescent="0.2">
      <c r="L1627"/>
      <c r="M1627"/>
      <c r="N1627"/>
      <c r="O1627"/>
      <c r="P1627"/>
      <c r="Q1627" s="105"/>
      <c r="R1627" s="105"/>
      <c r="S1627" s="105"/>
    </row>
    <row r="1628" spans="12:19" x14ac:dyDescent="0.2">
      <c r="L1628"/>
      <c r="M1628"/>
      <c r="N1628"/>
      <c r="O1628"/>
      <c r="P1628"/>
      <c r="Q1628" s="105"/>
      <c r="R1628" s="105"/>
      <c r="S1628" s="105"/>
    </row>
    <row r="1629" spans="12:19" x14ac:dyDescent="0.2">
      <c r="L1629"/>
      <c r="M1629"/>
      <c r="N1629"/>
      <c r="O1629"/>
      <c r="P1629"/>
      <c r="Q1629" s="105"/>
      <c r="R1629" s="105"/>
      <c r="S1629" s="105"/>
    </row>
    <row r="1630" spans="12:19" x14ac:dyDescent="0.2">
      <c r="L1630"/>
      <c r="M1630"/>
      <c r="N1630"/>
      <c r="O1630"/>
      <c r="P1630"/>
      <c r="Q1630" s="105"/>
      <c r="R1630" s="105"/>
      <c r="S1630" s="105"/>
    </row>
    <row r="1631" spans="12:19" x14ac:dyDescent="0.2">
      <c r="L1631"/>
      <c r="M1631"/>
      <c r="N1631"/>
      <c r="O1631"/>
      <c r="P1631"/>
      <c r="Q1631" s="105"/>
      <c r="R1631" s="105"/>
      <c r="S1631" s="105"/>
    </row>
    <row r="1632" spans="12:19" x14ac:dyDescent="0.2">
      <c r="L1632"/>
      <c r="M1632"/>
      <c r="N1632"/>
      <c r="O1632"/>
      <c r="P1632"/>
      <c r="Q1632" s="105"/>
      <c r="R1632" s="105"/>
      <c r="S1632" s="105"/>
    </row>
    <row r="1633" spans="12:19" x14ac:dyDescent="0.2">
      <c r="L1633"/>
      <c r="M1633"/>
      <c r="N1633"/>
      <c r="O1633"/>
      <c r="P1633"/>
      <c r="Q1633" s="105"/>
      <c r="R1633" s="105"/>
      <c r="S1633" s="105"/>
    </row>
    <row r="1634" spans="12:19" x14ac:dyDescent="0.2">
      <c r="L1634"/>
      <c r="M1634"/>
      <c r="N1634"/>
      <c r="O1634"/>
      <c r="P1634"/>
      <c r="Q1634" s="105"/>
      <c r="R1634" s="105"/>
      <c r="S1634" s="105"/>
    </row>
    <row r="1635" spans="12:19" x14ac:dyDescent="0.2">
      <c r="L1635"/>
      <c r="M1635"/>
      <c r="N1635"/>
      <c r="O1635"/>
      <c r="P1635"/>
      <c r="Q1635" s="105"/>
      <c r="R1635" s="105"/>
      <c r="S1635" s="105"/>
    </row>
    <row r="1636" spans="12:19" x14ac:dyDescent="0.2">
      <c r="L1636"/>
      <c r="M1636"/>
      <c r="N1636"/>
      <c r="O1636"/>
      <c r="P1636"/>
      <c r="Q1636" s="105"/>
      <c r="R1636" s="105"/>
      <c r="S1636" s="105"/>
    </row>
    <row r="1637" spans="12:19" x14ac:dyDescent="0.2">
      <c r="L1637"/>
      <c r="M1637"/>
      <c r="N1637"/>
      <c r="O1637"/>
      <c r="P1637"/>
      <c r="Q1637" s="105"/>
      <c r="R1637" s="105"/>
      <c r="S1637" s="105"/>
    </row>
    <row r="1638" spans="12:19" x14ac:dyDescent="0.2">
      <c r="L1638"/>
      <c r="M1638"/>
      <c r="N1638"/>
      <c r="O1638"/>
      <c r="P1638"/>
      <c r="Q1638" s="105"/>
      <c r="R1638" s="105"/>
      <c r="S1638" s="105"/>
    </row>
    <row r="1639" spans="12:19" x14ac:dyDescent="0.2">
      <c r="L1639"/>
      <c r="M1639"/>
      <c r="N1639"/>
      <c r="O1639"/>
      <c r="P1639"/>
      <c r="Q1639" s="105"/>
      <c r="R1639" s="105"/>
      <c r="S1639" s="105"/>
    </row>
    <row r="1640" spans="12:19" x14ac:dyDescent="0.2">
      <c r="L1640"/>
      <c r="M1640"/>
      <c r="N1640"/>
      <c r="O1640"/>
      <c r="P1640"/>
      <c r="Q1640" s="105"/>
      <c r="R1640" s="105"/>
      <c r="S1640" s="105"/>
    </row>
    <row r="1641" spans="12:19" x14ac:dyDescent="0.2">
      <c r="L1641"/>
      <c r="M1641"/>
      <c r="N1641"/>
      <c r="O1641"/>
      <c r="P1641"/>
      <c r="Q1641" s="105"/>
      <c r="R1641" s="105"/>
      <c r="S1641" s="105"/>
    </row>
    <row r="1642" spans="12:19" x14ac:dyDescent="0.2">
      <c r="L1642"/>
      <c r="M1642"/>
      <c r="N1642"/>
      <c r="O1642"/>
      <c r="P1642"/>
      <c r="Q1642" s="105"/>
      <c r="R1642" s="105"/>
      <c r="S1642" s="105"/>
    </row>
    <row r="1643" spans="12:19" x14ac:dyDescent="0.2">
      <c r="L1643"/>
      <c r="M1643"/>
      <c r="N1643"/>
      <c r="O1643"/>
      <c r="P1643"/>
      <c r="Q1643" s="105"/>
      <c r="R1643" s="105"/>
      <c r="S1643" s="105"/>
    </row>
    <row r="1644" spans="12:19" x14ac:dyDescent="0.2">
      <c r="L1644"/>
      <c r="M1644"/>
      <c r="N1644"/>
      <c r="O1644"/>
      <c r="P1644"/>
      <c r="Q1644" s="105"/>
      <c r="R1644" s="105"/>
      <c r="S1644" s="105"/>
    </row>
    <row r="1645" spans="12:19" x14ac:dyDescent="0.2">
      <c r="L1645"/>
      <c r="M1645"/>
      <c r="N1645"/>
      <c r="O1645"/>
      <c r="P1645"/>
      <c r="Q1645" s="105"/>
      <c r="R1645" s="105"/>
      <c r="S1645" s="105"/>
    </row>
    <row r="1646" spans="12:19" x14ac:dyDescent="0.2">
      <c r="L1646"/>
      <c r="M1646"/>
      <c r="N1646"/>
      <c r="O1646"/>
      <c r="P1646"/>
      <c r="Q1646" s="105"/>
      <c r="R1646" s="105"/>
      <c r="S1646" s="105"/>
    </row>
    <row r="1647" spans="12:19" x14ac:dyDescent="0.2">
      <c r="L1647"/>
      <c r="M1647"/>
      <c r="N1647"/>
      <c r="O1647"/>
      <c r="P1647"/>
      <c r="Q1647" s="105"/>
      <c r="R1647" s="105"/>
      <c r="S1647" s="105"/>
    </row>
    <row r="1648" spans="12:19" x14ac:dyDescent="0.2">
      <c r="L1648"/>
      <c r="M1648"/>
      <c r="N1648"/>
      <c r="O1648"/>
      <c r="P1648"/>
      <c r="Q1648" s="105"/>
      <c r="R1648" s="105"/>
      <c r="S1648" s="105"/>
    </row>
    <row r="1649" spans="12:19" x14ac:dyDescent="0.2">
      <c r="L1649"/>
      <c r="M1649"/>
      <c r="N1649"/>
      <c r="O1649"/>
      <c r="P1649"/>
      <c r="Q1649" s="105"/>
      <c r="R1649" s="105"/>
      <c r="S1649" s="105"/>
    </row>
    <row r="1650" spans="12:19" x14ac:dyDescent="0.2">
      <c r="L1650"/>
      <c r="M1650"/>
      <c r="N1650"/>
      <c r="O1650"/>
      <c r="P1650"/>
      <c r="Q1650" s="105"/>
      <c r="R1650" s="105"/>
      <c r="S1650" s="105"/>
    </row>
    <row r="1651" spans="12:19" x14ac:dyDescent="0.2">
      <c r="L1651"/>
      <c r="M1651"/>
      <c r="N1651"/>
      <c r="O1651"/>
      <c r="P1651"/>
      <c r="Q1651" s="105"/>
      <c r="R1651" s="105"/>
      <c r="S1651" s="105"/>
    </row>
    <row r="1652" spans="12:19" x14ac:dyDescent="0.2">
      <c r="L1652"/>
      <c r="M1652"/>
      <c r="N1652"/>
      <c r="O1652"/>
      <c r="P1652"/>
      <c r="Q1652" s="105"/>
      <c r="R1652" s="105"/>
      <c r="S1652" s="105"/>
    </row>
    <row r="1653" spans="12:19" x14ac:dyDescent="0.2">
      <c r="L1653"/>
      <c r="M1653"/>
      <c r="N1653"/>
      <c r="O1653"/>
      <c r="P1653"/>
      <c r="Q1653" s="105"/>
      <c r="R1653" s="105"/>
      <c r="S1653" s="105"/>
    </row>
    <row r="1654" spans="12:19" x14ac:dyDescent="0.2">
      <c r="L1654"/>
      <c r="M1654"/>
      <c r="N1654"/>
      <c r="O1654"/>
      <c r="P1654"/>
      <c r="Q1654" s="105"/>
      <c r="R1654" s="105"/>
      <c r="S1654" s="105"/>
    </row>
    <row r="1655" spans="12:19" x14ac:dyDescent="0.2">
      <c r="L1655"/>
      <c r="M1655"/>
      <c r="N1655"/>
      <c r="O1655"/>
      <c r="P1655"/>
      <c r="Q1655" s="105"/>
      <c r="R1655" s="105"/>
      <c r="S1655" s="105"/>
    </row>
    <row r="1656" spans="12:19" x14ac:dyDescent="0.2">
      <c r="L1656"/>
      <c r="M1656"/>
      <c r="N1656"/>
      <c r="O1656"/>
      <c r="P1656"/>
      <c r="Q1656" s="105"/>
      <c r="R1656" s="105"/>
      <c r="S1656" s="105"/>
    </row>
    <row r="1657" spans="12:19" x14ac:dyDescent="0.2">
      <c r="L1657"/>
      <c r="M1657"/>
      <c r="N1657"/>
      <c r="O1657"/>
      <c r="P1657"/>
      <c r="Q1657" s="105"/>
      <c r="R1657" s="105"/>
      <c r="S1657" s="105"/>
    </row>
    <row r="1658" spans="12:19" x14ac:dyDescent="0.2">
      <c r="L1658"/>
      <c r="M1658"/>
      <c r="N1658"/>
      <c r="O1658"/>
      <c r="P1658"/>
      <c r="Q1658" s="105"/>
      <c r="R1658" s="105"/>
      <c r="S1658" s="105"/>
    </row>
    <row r="1659" spans="12:19" x14ac:dyDescent="0.2">
      <c r="L1659"/>
      <c r="M1659"/>
      <c r="N1659"/>
      <c r="O1659"/>
      <c r="P1659"/>
      <c r="Q1659" s="105"/>
      <c r="R1659" s="105"/>
      <c r="S1659" s="105"/>
    </row>
    <row r="1660" spans="12:19" x14ac:dyDescent="0.2">
      <c r="L1660"/>
      <c r="M1660"/>
      <c r="N1660"/>
      <c r="O1660"/>
      <c r="P1660"/>
      <c r="Q1660" s="105"/>
      <c r="R1660" s="105"/>
      <c r="S1660" s="105"/>
    </row>
    <row r="1661" spans="12:19" x14ac:dyDescent="0.2">
      <c r="L1661"/>
      <c r="M1661"/>
      <c r="N1661"/>
      <c r="O1661"/>
      <c r="P1661"/>
      <c r="Q1661" s="105"/>
      <c r="R1661" s="105"/>
      <c r="S1661" s="105"/>
    </row>
    <row r="1662" spans="12:19" x14ac:dyDescent="0.2">
      <c r="L1662"/>
      <c r="M1662"/>
      <c r="N1662"/>
      <c r="O1662"/>
      <c r="P1662"/>
      <c r="Q1662" s="105"/>
      <c r="R1662" s="105"/>
      <c r="S1662" s="105"/>
    </row>
    <row r="1663" spans="12:19" x14ac:dyDescent="0.2">
      <c r="L1663"/>
      <c r="M1663"/>
      <c r="N1663"/>
      <c r="O1663"/>
      <c r="P1663"/>
      <c r="Q1663" s="105"/>
      <c r="R1663" s="105"/>
      <c r="S1663" s="105"/>
    </row>
    <row r="1664" spans="12:19" x14ac:dyDescent="0.2">
      <c r="L1664"/>
      <c r="M1664"/>
      <c r="N1664"/>
      <c r="O1664"/>
      <c r="P1664"/>
      <c r="Q1664" s="105"/>
      <c r="R1664" s="105"/>
      <c r="S1664" s="105"/>
    </row>
    <row r="1665" spans="12:19" x14ac:dyDescent="0.2">
      <c r="L1665"/>
      <c r="M1665"/>
      <c r="N1665"/>
      <c r="O1665"/>
      <c r="P1665"/>
      <c r="Q1665" s="105"/>
      <c r="R1665" s="105"/>
      <c r="S1665" s="105"/>
    </row>
    <row r="1666" spans="12:19" x14ac:dyDescent="0.2">
      <c r="L1666"/>
      <c r="M1666"/>
      <c r="N1666"/>
      <c r="O1666"/>
      <c r="P1666"/>
      <c r="Q1666" s="105"/>
      <c r="R1666" s="105"/>
      <c r="S1666" s="105"/>
    </row>
    <row r="1667" spans="12:19" x14ac:dyDescent="0.2">
      <c r="L1667"/>
      <c r="M1667"/>
      <c r="N1667"/>
      <c r="O1667"/>
      <c r="P1667"/>
      <c r="Q1667" s="105"/>
      <c r="R1667" s="105"/>
      <c r="S1667" s="105"/>
    </row>
    <row r="1668" spans="12:19" x14ac:dyDescent="0.2">
      <c r="L1668"/>
      <c r="M1668"/>
      <c r="N1668"/>
      <c r="O1668"/>
      <c r="P1668"/>
      <c r="Q1668" s="105"/>
      <c r="R1668" s="105"/>
      <c r="S1668" s="105"/>
    </row>
    <row r="1669" spans="12:19" x14ac:dyDescent="0.2">
      <c r="L1669"/>
      <c r="M1669"/>
      <c r="N1669"/>
      <c r="O1669"/>
      <c r="P1669"/>
      <c r="Q1669" s="105"/>
      <c r="R1669" s="105"/>
      <c r="S1669" s="105"/>
    </row>
    <row r="1670" spans="12:19" x14ac:dyDescent="0.2">
      <c r="L1670"/>
      <c r="M1670"/>
      <c r="N1670"/>
      <c r="O1670"/>
      <c r="P1670"/>
      <c r="Q1670" s="105"/>
      <c r="R1670" s="105"/>
      <c r="S1670" s="105"/>
    </row>
    <row r="1671" spans="12:19" x14ac:dyDescent="0.2">
      <c r="L1671"/>
      <c r="M1671"/>
      <c r="N1671"/>
      <c r="O1671"/>
      <c r="P1671"/>
      <c r="Q1671" s="105"/>
      <c r="R1671" s="105"/>
      <c r="S1671" s="105"/>
    </row>
    <row r="1672" spans="12:19" x14ac:dyDescent="0.2">
      <c r="L1672"/>
      <c r="M1672"/>
      <c r="N1672"/>
      <c r="O1672"/>
      <c r="P1672"/>
      <c r="Q1672" s="105"/>
      <c r="R1672" s="105"/>
      <c r="S1672" s="105"/>
    </row>
    <row r="1673" spans="12:19" x14ac:dyDescent="0.2">
      <c r="L1673"/>
      <c r="M1673"/>
      <c r="N1673"/>
      <c r="O1673"/>
      <c r="P1673"/>
      <c r="Q1673" s="105"/>
      <c r="R1673" s="105"/>
      <c r="S1673" s="105"/>
    </row>
    <row r="1674" spans="12:19" x14ac:dyDescent="0.2">
      <c r="L1674"/>
      <c r="M1674"/>
      <c r="N1674"/>
      <c r="O1674"/>
      <c r="P1674"/>
      <c r="Q1674" s="105"/>
      <c r="R1674" s="105"/>
      <c r="S1674" s="105"/>
    </row>
    <row r="1675" spans="12:19" x14ac:dyDescent="0.2">
      <c r="L1675"/>
      <c r="M1675"/>
      <c r="N1675"/>
      <c r="O1675"/>
      <c r="P1675"/>
      <c r="Q1675" s="105"/>
      <c r="R1675" s="105"/>
      <c r="S1675" s="105"/>
    </row>
    <row r="1676" spans="12:19" x14ac:dyDescent="0.2">
      <c r="L1676"/>
      <c r="M1676"/>
      <c r="N1676"/>
      <c r="O1676"/>
      <c r="P1676"/>
      <c r="Q1676" s="105"/>
      <c r="R1676" s="105"/>
      <c r="S1676" s="105"/>
    </row>
    <row r="1677" spans="12:19" x14ac:dyDescent="0.2">
      <c r="L1677"/>
      <c r="M1677"/>
      <c r="N1677"/>
      <c r="O1677"/>
      <c r="P1677"/>
      <c r="Q1677" s="105"/>
      <c r="R1677" s="105"/>
      <c r="S1677" s="105"/>
    </row>
    <row r="1678" spans="12:19" x14ac:dyDescent="0.2">
      <c r="L1678"/>
      <c r="M1678"/>
      <c r="N1678"/>
      <c r="O1678"/>
      <c r="P1678"/>
      <c r="Q1678" s="105"/>
      <c r="R1678" s="105"/>
      <c r="S1678" s="105"/>
    </row>
    <row r="1679" spans="12:19" x14ac:dyDescent="0.2">
      <c r="L1679"/>
      <c r="M1679"/>
      <c r="N1679"/>
      <c r="O1679"/>
      <c r="P1679"/>
      <c r="Q1679" s="105"/>
      <c r="R1679" s="105"/>
      <c r="S1679" s="105"/>
    </row>
    <row r="1680" spans="12:19" x14ac:dyDescent="0.2">
      <c r="L1680"/>
      <c r="M1680"/>
      <c r="N1680"/>
      <c r="O1680"/>
      <c r="P1680"/>
      <c r="Q1680" s="105"/>
      <c r="R1680" s="105"/>
      <c r="S1680" s="105"/>
    </row>
    <row r="1681" spans="12:19" x14ac:dyDescent="0.2">
      <c r="L1681"/>
      <c r="M1681"/>
      <c r="N1681"/>
      <c r="O1681"/>
      <c r="P1681"/>
      <c r="Q1681" s="105"/>
      <c r="R1681" s="105"/>
      <c r="S1681" s="105"/>
    </row>
    <row r="1682" spans="12:19" x14ac:dyDescent="0.2">
      <c r="L1682"/>
      <c r="M1682"/>
      <c r="N1682"/>
      <c r="O1682"/>
      <c r="P1682"/>
      <c r="Q1682" s="105"/>
      <c r="R1682" s="105"/>
      <c r="S1682" s="105"/>
    </row>
    <row r="1683" spans="12:19" x14ac:dyDescent="0.2">
      <c r="L1683"/>
      <c r="M1683"/>
      <c r="N1683"/>
      <c r="O1683"/>
      <c r="P1683"/>
      <c r="Q1683" s="105"/>
      <c r="R1683" s="105"/>
      <c r="S1683" s="105"/>
    </row>
    <row r="1684" spans="12:19" x14ac:dyDescent="0.2">
      <c r="L1684"/>
      <c r="M1684"/>
      <c r="N1684"/>
      <c r="O1684"/>
      <c r="P1684"/>
      <c r="Q1684" s="105"/>
      <c r="R1684" s="105"/>
      <c r="S1684" s="105"/>
    </row>
    <row r="1685" spans="12:19" x14ac:dyDescent="0.2">
      <c r="L1685"/>
      <c r="M1685"/>
      <c r="N1685"/>
      <c r="O1685"/>
      <c r="P1685"/>
      <c r="Q1685" s="105"/>
      <c r="R1685" s="105"/>
      <c r="S1685" s="105"/>
    </row>
    <row r="1686" spans="12:19" x14ac:dyDescent="0.2">
      <c r="L1686"/>
      <c r="M1686"/>
      <c r="N1686"/>
      <c r="O1686"/>
      <c r="P1686"/>
      <c r="Q1686" s="105"/>
      <c r="R1686" s="105"/>
      <c r="S1686" s="105"/>
    </row>
    <row r="1687" spans="12:19" x14ac:dyDescent="0.2">
      <c r="L1687"/>
      <c r="M1687"/>
      <c r="N1687"/>
      <c r="O1687"/>
      <c r="P1687"/>
      <c r="Q1687" s="105"/>
      <c r="R1687" s="105"/>
      <c r="S1687" s="105"/>
    </row>
    <row r="1688" spans="12:19" x14ac:dyDescent="0.2">
      <c r="L1688"/>
      <c r="M1688"/>
      <c r="N1688"/>
      <c r="O1688"/>
      <c r="P1688"/>
      <c r="Q1688" s="105"/>
      <c r="R1688" s="105"/>
      <c r="S1688" s="105"/>
    </row>
    <row r="1689" spans="12:19" x14ac:dyDescent="0.2">
      <c r="L1689"/>
      <c r="M1689"/>
      <c r="N1689"/>
      <c r="O1689"/>
      <c r="P1689"/>
      <c r="Q1689" s="105"/>
      <c r="R1689" s="105"/>
      <c r="S1689" s="105"/>
    </row>
    <row r="1690" spans="12:19" x14ac:dyDescent="0.2">
      <c r="L1690"/>
      <c r="M1690"/>
      <c r="N1690"/>
      <c r="O1690"/>
      <c r="P1690"/>
      <c r="Q1690" s="105"/>
      <c r="R1690" s="105"/>
      <c r="S1690" s="105"/>
    </row>
    <row r="1691" spans="12:19" x14ac:dyDescent="0.2">
      <c r="L1691"/>
      <c r="M1691"/>
      <c r="N1691"/>
      <c r="O1691"/>
      <c r="P1691"/>
      <c r="Q1691" s="105"/>
      <c r="R1691" s="105"/>
      <c r="S1691" s="105"/>
    </row>
    <row r="1692" spans="12:19" x14ac:dyDescent="0.2">
      <c r="L1692"/>
      <c r="M1692"/>
      <c r="N1692"/>
      <c r="O1692"/>
      <c r="P1692"/>
      <c r="Q1692" s="105"/>
      <c r="R1692" s="105"/>
      <c r="S1692" s="105"/>
    </row>
    <row r="1693" spans="12:19" x14ac:dyDescent="0.2">
      <c r="L1693"/>
      <c r="M1693"/>
      <c r="N1693"/>
      <c r="O1693"/>
      <c r="P1693"/>
      <c r="Q1693" s="105"/>
      <c r="R1693" s="105"/>
      <c r="S1693" s="105"/>
    </row>
    <row r="1694" spans="12:19" x14ac:dyDescent="0.2">
      <c r="L1694"/>
      <c r="M1694"/>
      <c r="N1694"/>
      <c r="O1694"/>
      <c r="P1694"/>
      <c r="Q1694" s="105"/>
      <c r="R1694" s="105"/>
      <c r="S1694" s="105"/>
    </row>
    <row r="1695" spans="12:19" x14ac:dyDescent="0.2">
      <c r="L1695"/>
      <c r="M1695"/>
      <c r="N1695"/>
      <c r="O1695"/>
      <c r="P1695"/>
      <c r="Q1695" s="105"/>
      <c r="R1695" s="105"/>
      <c r="S1695" s="105"/>
    </row>
    <row r="1696" spans="12:19" x14ac:dyDescent="0.2">
      <c r="L1696"/>
      <c r="M1696"/>
      <c r="N1696"/>
      <c r="O1696"/>
      <c r="P1696"/>
      <c r="Q1696" s="105"/>
      <c r="R1696" s="105"/>
      <c r="S1696" s="105"/>
    </row>
    <row r="1697" spans="12:19" x14ac:dyDescent="0.2">
      <c r="L1697"/>
      <c r="M1697"/>
      <c r="N1697"/>
      <c r="O1697"/>
      <c r="P1697"/>
      <c r="Q1697" s="105"/>
      <c r="R1697" s="105"/>
      <c r="S1697" s="105"/>
    </row>
    <row r="1698" spans="12:19" x14ac:dyDescent="0.2">
      <c r="L1698"/>
      <c r="M1698"/>
      <c r="N1698"/>
      <c r="O1698"/>
      <c r="P1698"/>
      <c r="Q1698" s="105"/>
      <c r="R1698" s="105"/>
      <c r="S1698" s="105"/>
    </row>
    <row r="1699" spans="12:19" x14ac:dyDescent="0.2">
      <c r="L1699"/>
      <c r="M1699"/>
      <c r="N1699"/>
      <c r="O1699"/>
      <c r="P1699"/>
      <c r="Q1699" s="105"/>
      <c r="R1699" s="105"/>
      <c r="S1699" s="105"/>
    </row>
    <row r="1700" spans="12:19" x14ac:dyDescent="0.2">
      <c r="L1700"/>
      <c r="M1700"/>
      <c r="N1700"/>
      <c r="O1700"/>
      <c r="P1700"/>
      <c r="Q1700" s="105"/>
      <c r="R1700" s="105"/>
      <c r="S1700" s="105"/>
    </row>
    <row r="1701" spans="12:19" x14ac:dyDescent="0.2">
      <c r="L1701"/>
      <c r="M1701"/>
      <c r="N1701"/>
      <c r="O1701"/>
      <c r="P1701"/>
      <c r="Q1701" s="105"/>
      <c r="R1701" s="105"/>
      <c r="S1701" s="105"/>
    </row>
    <row r="1702" spans="12:19" x14ac:dyDescent="0.2">
      <c r="L1702"/>
      <c r="M1702"/>
      <c r="N1702"/>
      <c r="O1702"/>
      <c r="P1702"/>
      <c r="Q1702" s="105"/>
      <c r="R1702" s="105"/>
      <c r="S1702" s="105"/>
    </row>
    <row r="1703" spans="12:19" x14ac:dyDescent="0.2">
      <c r="L1703"/>
      <c r="M1703"/>
      <c r="N1703"/>
      <c r="O1703"/>
      <c r="P1703"/>
      <c r="Q1703" s="105"/>
      <c r="R1703" s="105"/>
      <c r="S1703" s="105"/>
    </row>
    <row r="1704" spans="12:19" x14ac:dyDescent="0.2">
      <c r="L1704"/>
      <c r="M1704"/>
      <c r="N1704"/>
      <c r="O1704"/>
      <c r="P1704"/>
      <c r="Q1704" s="105"/>
      <c r="R1704" s="105"/>
      <c r="S1704" s="105"/>
    </row>
    <row r="1705" spans="12:19" x14ac:dyDescent="0.2">
      <c r="L1705"/>
      <c r="M1705"/>
      <c r="N1705"/>
      <c r="O1705"/>
      <c r="P1705"/>
      <c r="Q1705" s="105"/>
      <c r="R1705" s="105"/>
      <c r="S1705" s="105"/>
    </row>
    <row r="1706" spans="12:19" x14ac:dyDescent="0.2">
      <c r="L1706"/>
      <c r="M1706"/>
      <c r="N1706"/>
      <c r="O1706"/>
      <c r="P1706"/>
      <c r="Q1706" s="105"/>
      <c r="R1706" s="105"/>
      <c r="S1706" s="105"/>
    </row>
    <row r="1707" spans="12:19" x14ac:dyDescent="0.2">
      <c r="L1707"/>
      <c r="M1707"/>
      <c r="N1707"/>
      <c r="O1707"/>
      <c r="P1707"/>
      <c r="Q1707" s="105"/>
      <c r="R1707" s="105"/>
      <c r="S1707" s="105"/>
    </row>
    <row r="1708" spans="12:19" x14ac:dyDescent="0.2">
      <c r="L1708"/>
      <c r="M1708"/>
      <c r="N1708"/>
      <c r="O1708"/>
      <c r="P1708"/>
      <c r="Q1708" s="105"/>
      <c r="R1708" s="105"/>
      <c r="S1708" s="105"/>
    </row>
    <row r="1709" spans="12:19" x14ac:dyDescent="0.2">
      <c r="L1709"/>
      <c r="M1709"/>
      <c r="N1709"/>
      <c r="O1709"/>
      <c r="P1709"/>
      <c r="Q1709" s="105"/>
      <c r="R1709" s="105"/>
      <c r="S1709" s="105"/>
    </row>
    <row r="1710" spans="12:19" x14ac:dyDescent="0.2">
      <c r="L1710"/>
      <c r="M1710"/>
      <c r="N1710"/>
      <c r="O1710"/>
      <c r="P1710"/>
      <c r="Q1710" s="105"/>
      <c r="R1710" s="105"/>
      <c r="S1710" s="105"/>
    </row>
    <row r="1711" spans="12:19" x14ac:dyDescent="0.2">
      <c r="L1711"/>
      <c r="M1711"/>
      <c r="N1711"/>
      <c r="O1711"/>
      <c r="P1711"/>
      <c r="Q1711" s="105"/>
      <c r="R1711" s="105"/>
      <c r="S1711" s="105"/>
    </row>
    <row r="1712" spans="12:19" x14ac:dyDescent="0.2">
      <c r="L1712"/>
      <c r="M1712"/>
      <c r="N1712"/>
      <c r="O1712"/>
      <c r="P1712"/>
      <c r="Q1712" s="105"/>
      <c r="R1712" s="105"/>
      <c r="S1712" s="105"/>
    </row>
    <row r="1713" spans="12:19" x14ac:dyDescent="0.2">
      <c r="L1713"/>
      <c r="M1713"/>
      <c r="N1713"/>
      <c r="O1713"/>
      <c r="P1713"/>
      <c r="Q1713" s="105"/>
      <c r="R1713" s="105"/>
      <c r="S1713" s="105"/>
    </row>
    <row r="1714" spans="12:19" x14ac:dyDescent="0.2">
      <c r="L1714"/>
      <c r="M1714"/>
      <c r="N1714"/>
      <c r="O1714"/>
      <c r="P1714"/>
      <c r="Q1714" s="105"/>
      <c r="R1714" s="105"/>
      <c r="S1714" s="105"/>
    </row>
    <row r="1715" spans="12:19" x14ac:dyDescent="0.2">
      <c r="L1715"/>
      <c r="M1715"/>
      <c r="N1715"/>
      <c r="O1715"/>
      <c r="P1715"/>
      <c r="Q1715" s="105"/>
      <c r="R1715" s="105"/>
      <c r="S1715" s="105"/>
    </row>
    <row r="1716" spans="12:19" x14ac:dyDescent="0.2">
      <c r="L1716"/>
      <c r="M1716"/>
      <c r="N1716"/>
      <c r="O1716"/>
      <c r="P1716"/>
      <c r="Q1716" s="105"/>
      <c r="R1716" s="105"/>
      <c r="S1716" s="105"/>
    </row>
    <row r="1717" spans="12:19" x14ac:dyDescent="0.2">
      <c r="L1717"/>
      <c r="M1717"/>
      <c r="N1717"/>
      <c r="O1717"/>
      <c r="P1717"/>
      <c r="Q1717" s="105"/>
      <c r="R1717" s="105"/>
      <c r="S1717" s="105"/>
    </row>
    <row r="1718" spans="12:19" x14ac:dyDescent="0.2">
      <c r="L1718"/>
      <c r="M1718"/>
      <c r="N1718"/>
      <c r="O1718"/>
      <c r="P1718"/>
      <c r="Q1718" s="105"/>
      <c r="R1718" s="105"/>
      <c r="S1718" s="105"/>
    </row>
    <row r="1719" spans="12:19" x14ac:dyDescent="0.2">
      <c r="L1719"/>
      <c r="M1719"/>
      <c r="N1719"/>
      <c r="O1719"/>
      <c r="P1719"/>
      <c r="Q1719" s="105"/>
      <c r="R1719" s="105"/>
      <c r="S1719" s="105"/>
    </row>
    <row r="1720" spans="12:19" x14ac:dyDescent="0.2">
      <c r="L1720"/>
      <c r="M1720"/>
      <c r="N1720"/>
      <c r="O1720"/>
      <c r="P1720"/>
      <c r="Q1720" s="105"/>
      <c r="R1720" s="105"/>
      <c r="S1720" s="105"/>
    </row>
    <row r="1721" spans="12:19" x14ac:dyDescent="0.2">
      <c r="L1721"/>
      <c r="M1721"/>
      <c r="N1721"/>
      <c r="O1721"/>
      <c r="P1721"/>
      <c r="Q1721" s="105"/>
      <c r="R1721" s="105"/>
      <c r="S1721" s="105"/>
    </row>
    <row r="1722" spans="12:19" x14ac:dyDescent="0.2">
      <c r="L1722"/>
      <c r="M1722"/>
      <c r="N1722"/>
      <c r="O1722"/>
      <c r="P1722"/>
      <c r="Q1722" s="105"/>
      <c r="R1722" s="105"/>
      <c r="S1722" s="105"/>
    </row>
    <row r="1723" spans="12:19" x14ac:dyDescent="0.2">
      <c r="L1723"/>
      <c r="M1723"/>
      <c r="N1723"/>
      <c r="O1723"/>
      <c r="P1723"/>
      <c r="Q1723" s="105"/>
      <c r="R1723" s="105"/>
      <c r="S1723" s="105"/>
    </row>
    <row r="1724" spans="12:19" x14ac:dyDescent="0.2">
      <c r="L1724"/>
      <c r="M1724"/>
      <c r="N1724"/>
      <c r="O1724"/>
      <c r="P1724"/>
      <c r="Q1724" s="105"/>
      <c r="R1724" s="105"/>
      <c r="S1724" s="105"/>
    </row>
    <row r="1725" spans="12:19" x14ac:dyDescent="0.2">
      <c r="L1725"/>
      <c r="M1725"/>
      <c r="N1725"/>
      <c r="O1725"/>
      <c r="P1725"/>
      <c r="Q1725" s="105"/>
      <c r="R1725" s="105"/>
      <c r="S1725" s="105"/>
    </row>
    <row r="1726" spans="12:19" x14ac:dyDescent="0.2">
      <c r="L1726"/>
      <c r="M1726"/>
      <c r="N1726"/>
      <c r="O1726"/>
      <c r="P1726"/>
      <c r="Q1726" s="105"/>
      <c r="R1726" s="105"/>
      <c r="S1726" s="105"/>
    </row>
    <row r="1727" spans="12:19" x14ac:dyDescent="0.2">
      <c r="L1727"/>
      <c r="M1727"/>
      <c r="N1727"/>
      <c r="O1727"/>
      <c r="P1727"/>
      <c r="Q1727" s="105"/>
      <c r="R1727" s="105"/>
      <c r="S1727" s="105"/>
    </row>
    <row r="1728" spans="12:19" x14ac:dyDescent="0.2">
      <c r="L1728"/>
      <c r="M1728"/>
      <c r="N1728"/>
      <c r="O1728"/>
      <c r="P1728"/>
      <c r="Q1728" s="105"/>
      <c r="R1728" s="105"/>
      <c r="S1728" s="105"/>
    </row>
    <row r="1729" spans="12:19" x14ac:dyDescent="0.2">
      <c r="L1729"/>
      <c r="M1729"/>
      <c r="N1729"/>
      <c r="O1729"/>
      <c r="P1729"/>
      <c r="Q1729" s="105"/>
      <c r="R1729" s="105"/>
      <c r="S1729" s="105"/>
    </row>
    <row r="1730" spans="12:19" x14ac:dyDescent="0.2">
      <c r="L1730"/>
      <c r="M1730"/>
      <c r="N1730"/>
      <c r="O1730"/>
      <c r="P1730"/>
      <c r="Q1730" s="105"/>
      <c r="R1730" s="105"/>
      <c r="S1730" s="105"/>
    </row>
    <row r="1731" spans="12:19" x14ac:dyDescent="0.2">
      <c r="L1731"/>
      <c r="M1731"/>
      <c r="N1731"/>
      <c r="O1731"/>
      <c r="P1731"/>
      <c r="Q1731" s="105"/>
      <c r="R1731" s="105"/>
      <c r="S1731" s="105"/>
    </row>
    <row r="1732" spans="12:19" x14ac:dyDescent="0.2">
      <c r="L1732"/>
      <c r="M1732"/>
      <c r="N1732"/>
      <c r="O1732"/>
      <c r="P1732"/>
      <c r="Q1732" s="105"/>
      <c r="R1732" s="105"/>
      <c r="S1732" s="105"/>
    </row>
    <row r="1733" spans="12:19" x14ac:dyDescent="0.2">
      <c r="L1733"/>
      <c r="M1733"/>
      <c r="N1733"/>
      <c r="O1733"/>
      <c r="P1733"/>
      <c r="Q1733" s="105"/>
      <c r="R1733" s="105"/>
      <c r="S1733" s="105"/>
    </row>
    <row r="1734" spans="12:19" x14ac:dyDescent="0.2">
      <c r="L1734"/>
      <c r="M1734"/>
      <c r="N1734"/>
      <c r="O1734"/>
      <c r="P1734"/>
      <c r="Q1734" s="105"/>
      <c r="R1734" s="105"/>
      <c r="S1734" s="105"/>
    </row>
    <row r="1735" spans="12:19" x14ac:dyDescent="0.2">
      <c r="L1735"/>
      <c r="M1735"/>
      <c r="N1735"/>
      <c r="O1735"/>
      <c r="P1735"/>
      <c r="Q1735" s="105"/>
      <c r="R1735" s="105"/>
      <c r="S1735" s="105"/>
    </row>
    <row r="1736" spans="12:19" x14ac:dyDescent="0.2">
      <c r="L1736"/>
      <c r="M1736"/>
      <c r="N1736"/>
      <c r="O1736"/>
      <c r="P1736"/>
      <c r="Q1736" s="105"/>
      <c r="R1736" s="105"/>
      <c r="S1736" s="105"/>
    </row>
    <row r="1737" spans="12:19" x14ac:dyDescent="0.2">
      <c r="L1737"/>
      <c r="M1737"/>
      <c r="N1737"/>
      <c r="O1737"/>
      <c r="P1737"/>
      <c r="Q1737" s="105"/>
      <c r="R1737" s="105"/>
      <c r="S1737" s="105"/>
    </row>
    <row r="1738" spans="12:19" x14ac:dyDescent="0.2">
      <c r="L1738"/>
      <c r="M1738"/>
      <c r="N1738"/>
      <c r="O1738"/>
      <c r="P1738"/>
      <c r="Q1738" s="105"/>
      <c r="R1738" s="105"/>
      <c r="S1738" s="105"/>
    </row>
    <row r="1739" spans="12:19" x14ac:dyDescent="0.2">
      <c r="L1739"/>
      <c r="M1739"/>
      <c r="N1739"/>
      <c r="O1739"/>
      <c r="P1739"/>
      <c r="Q1739" s="105"/>
      <c r="R1739" s="105"/>
      <c r="S1739" s="105"/>
    </row>
    <row r="1740" spans="12:19" x14ac:dyDescent="0.2">
      <c r="L1740"/>
      <c r="M1740"/>
      <c r="N1740"/>
      <c r="O1740"/>
      <c r="P1740"/>
      <c r="Q1740" s="105"/>
      <c r="R1740" s="105"/>
      <c r="S1740" s="105"/>
    </row>
    <row r="1741" spans="12:19" x14ac:dyDescent="0.2">
      <c r="L1741"/>
      <c r="M1741"/>
      <c r="N1741"/>
      <c r="O1741"/>
      <c r="P1741"/>
      <c r="Q1741" s="105"/>
      <c r="R1741" s="105"/>
      <c r="S1741" s="105"/>
    </row>
    <row r="1742" spans="12:19" x14ac:dyDescent="0.2">
      <c r="L1742"/>
      <c r="M1742"/>
      <c r="N1742"/>
      <c r="O1742"/>
      <c r="P1742"/>
      <c r="Q1742" s="105"/>
      <c r="R1742" s="105"/>
      <c r="S1742" s="105"/>
    </row>
    <row r="1743" spans="12:19" x14ac:dyDescent="0.2">
      <c r="L1743"/>
      <c r="M1743"/>
      <c r="N1743"/>
      <c r="O1743"/>
      <c r="P1743"/>
      <c r="Q1743" s="105"/>
      <c r="R1743" s="105"/>
      <c r="S1743" s="105"/>
    </row>
    <row r="1744" spans="12:19" x14ac:dyDescent="0.2">
      <c r="L1744"/>
      <c r="M1744"/>
      <c r="N1744"/>
      <c r="O1744"/>
      <c r="P1744"/>
      <c r="Q1744" s="105"/>
      <c r="R1744" s="105"/>
      <c r="S1744" s="105"/>
    </row>
    <row r="1745" spans="12:19" x14ac:dyDescent="0.2">
      <c r="L1745"/>
      <c r="M1745"/>
      <c r="N1745"/>
      <c r="O1745"/>
      <c r="P1745"/>
      <c r="Q1745" s="105"/>
      <c r="R1745" s="105"/>
      <c r="S1745" s="105"/>
    </row>
    <row r="1746" spans="12:19" x14ac:dyDescent="0.2">
      <c r="L1746"/>
      <c r="M1746"/>
      <c r="N1746"/>
      <c r="O1746"/>
      <c r="P1746"/>
      <c r="Q1746" s="105"/>
      <c r="R1746" s="105"/>
      <c r="S1746" s="105"/>
    </row>
    <row r="1747" spans="12:19" x14ac:dyDescent="0.2">
      <c r="L1747"/>
      <c r="M1747"/>
      <c r="N1747"/>
      <c r="O1747"/>
      <c r="P1747"/>
      <c r="Q1747" s="105"/>
      <c r="R1747" s="105"/>
      <c r="S1747" s="105"/>
    </row>
    <row r="1748" spans="12:19" x14ac:dyDescent="0.2">
      <c r="L1748"/>
      <c r="M1748"/>
      <c r="N1748"/>
      <c r="O1748"/>
      <c r="P1748"/>
      <c r="Q1748" s="105"/>
      <c r="R1748" s="105"/>
      <c r="S1748" s="105"/>
    </row>
    <row r="1749" spans="12:19" x14ac:dyDescent="0.2">
      <c r="L1749"/>
      <c r="M1749"/>
      <c r="N1749"/>
      <c r="O1749"/>
      <c r="P1749"/>
      <c r="Q1749" s="105"/>
      <c r="R1749" s="105"/>
      <c r="S1749" s="105"/>
    </row>
    <row r="1750" spans="12:19" x14ac:dyDescent="0.2">
      <c r="L1750"/>
      <c r="M1750"/>
      <c r="N1750"/>
      <c r="O1750"/>
      <c r="P1750"/>
      <c r="Q1750" s="105"/>
      <c r="R1750" s="105"/>
      <c r="S1750" s="105"/>
    </row>
    <row r="1751" spans="12:19" x14ac:dyDescent="0.2">
      <c r="L1751"/>
      <c r="M1751"/>
      <c r="N1751"/>
      <c r="O1751"/>
      <c r="P1751"/>
      <c r="Q1751" s="105"/>
      <c r="R1751" s="105"/>
      <c r="S1751" s="105"/>
    </row>
    <row r="1752" spans="12:19" x14ac:dyDescent="0.2">
      <c r="L1752"/>
      <c r="M1752"/>
      <c r="N1752"/>
      <c r="O1752"/>
      <c r="P1752"/>
      <c r="Q1752" s="105"/>
      <c r="R1752" s="105"/>
      <c r="S1752" s="105"/>
    </row>
    <row r="1753" spans="12:19" x14ac:dyDescent="0.2">
      <c r="L1753"/>
      <c r="M1753"/>
      <c r="N1753"/>
      <c r="O1753"/>
      <c r="P1753"/>
      <c r="Q1753" s="105"/>
      <c r="R1753" s="105"/>
      <c r="S1753" s="105"/>
    </row>
    <row r="1754" spans="12:19" x14ac:dyDescent="0.2">
      <c r="L1754"/>
      <c r="M1754"/>
      <c r="N1754"/>
      <c r="O1754"/>
      <c r="P1754"/>
      <c r="Q1754" s="105"/>
      <c r="R1754" s="105"/>
      <c r="S1754" s="105"/>
    </row>
    <row r="1755" spans="12:19" x14ac:dyDescent="0.2">
      <c r="L1755"/>
      <c r="M1755"/>
      <c r="N1755"/>
      <c r="O1755"/>
      <c r="P1755"/>
      <c r="Q1755" s="105"/>
      <c r="R1755" s="105"/>
      <c r="S1755" s="105"/>
    </row>
    <row r="1756" spans="12:19" x14ac:dyDescent="0.2">
      <c r="L1756"/>
      <c r="M1756"/>
      <c r="N1756"/>
      <c r="O1756"/>
      <c r="P1756"/>
      <c r="Q1756" s="105"/>
      <c r="R1756" s="105"/>
      <c r="S1756" s="105"/>
    </row>
    <row r="1757" spans="12:19" x14ac:dyDescent="0.2">
      <c r="L1757"/>
      <c r="M1757"/>
      <c r="N1757"/>
      <c r="O1757"/>
      <c r="P1757"/>
      <c r="Q1757" s="105"/>
      <c r="R1757" s="105"/>
      <c r="S1757" s="105"/>
    </row>
    <row r="1758" spans="12:19" x14ac:dyDescent="0.2">
      <c r="L1758"/>
      <c r="M1758"/>
      <c r="N1758"/>
      <c r="O1758"/>
      <c r="P1758"/>
      <c r="Q1758" s="105"/>
      <c r="R1758" s="105"/>
      <c r="S1758" s="105"/>
    </row>
    <row r="1759" spans="12:19" x14ac:dyDescent="0.2">
      <c r="L1759"/>
      <c r="M1759"/>
      <c r="N1759"/>
      <c r="O1759"/>
      <c r="P1759"/>
      <c r="Q1759" s="105"/>
      <c r="R1759" s="105"/>
      <c r="S1759" s="105"/>
    </row>
    <row r="1760" spans="12:19" x14ac:dyDescent="0.2">
      <c r="L1760"/>
      <c r="M1760"/>
      <c r="N1760"/>
      <c r="O1760"/>
      <c r="P1760"/>
      <c r="Q1760" s="105"/>
      <c r="R1760" s="105"/>
      <c r="S1760" s="105"/>
    </row>
    <row r="1761" spans="12:19" x14ac:dyDescent="0.2">
      <c r="L1761"/>
      <c r="M1761"/>
      <c r="N1761"/>
      <c r="O1761"/>
      <c r="P1761"/>
      <c r="Q1761" s="105"/>
      <c r="R1761" s="105"/>
      <c r="S1761" s="105"/>
    </row>
    <row r="1762" spans="12:19" x14ac:dyDescent="0.2">
      <c r="L1762"/>
      <c r="M1762"/>
      <c r="N1762"/>
      <c r="O1762"/>
      <c r="P1762"/>
      <c r="Q1762" s="105"/>
      <c r="R1762" s="105"/>
      <c r="S1762" s="105"/>
    </row>
    <row r="1763" spans="12:19" x14ac:dyDescent="0.2">
      <c r="L1763"/>
      <c r="M1763"/>
      <c r="N1763"/>
      <c r="O1763"/>
      <c r="P1763"/>
      <c r="Q1763" s="105"/>
      <c r="R1763" s="105"/>
      <c r="S1763" s="105"/>
    </row>
    <row r="1764" spans="12:19" x14ac:dyDescent="0.2">
      <c r="L1764"/>
      <c r="M1764"/>
      <c r="N1764"/>
      <c r="O1764"/>
      <c r="P1764"/>
      <c r="Q1764" s="105"/>
      <c r="R1764" s="105"/>
      <c r="S1764" s="105"/>
    </row>
    <row r="1765" spans="12:19" x14ac:dyDescent="0.2">
      <c r="L1765"/>
      <c r="M1765"/>
      <c r="N1765"/>
      <c r="O1765"/>
      <c r="P1765"/>
      <c r="Q1765" s="105"/>
      <c r="R1765" s="105"/>
      <c r="S1765" s="105"/>
    </row>
    <row r="1766" spans="12:19" x14ac:dyDescent="0.2">
      <c r="L1766"/>
      <c r="M1766"/>
      <c r="N1766"/>
      <c r="O1766"/>
      <c r="P1766"/>
      <c r="Q1766" s="105"/>
      <c r="R1766" s="105"/>
      <c r="S1766" s="105"/>
    </row>
    <row r="1767" spans="12:19" x14ac:dyDescent="0.2">
      <c r="L1767"/>
      <c r="M1767"/>
      <c r="N1767"/>
      <c r="O1767"/>
      <c r="P1767"/>
      <c r="Q1767" s="105"/>
      <c r="R1767" s="105"/>
      <c r="S1767" s="105"/>
    </row>
    <row r="1768" spans="12:19" x14ac:dyDescent="0.2">
      <c r="L1768"/>
      <c r="M1768"/>
      <c r="N1768"/>
      <c r="O1768"/>
      <c r="P1768"/>
      <c r="Q1768" s="105"/>
      <c r="R1768" s="105"/>
      <c r="S1768" s="105"/>
    </row>
    <row r="1769" spans="12:19" x14ac:dyDescent="0.2">
      <c r="L1769"/>
      <c r="M1769"/>
      <c r="N1769"/>
      <c r="O1769"/>
      <c r="P1769"/>
      <c r="Q1769" s="105"/>
      <c r="R1769" s="105"/>
      <c r="S1769" s="105"/>
    </row>
    <row r="1770" spans="12:19" x14ac:dyDescent="0.2">
      <c r="L1770"/>
      <c r="M1770"/>
      <c r="N1770"/>
      <c r="O1770"/>
      <c r="P1770"/>
      <c r="Q1770" s="105"/>
      <c r="R1770" s="105"/>
      <c r="S1770" s="105"/>
    </row>
    <row r="1771" spans="12:19" x14ac:dyDescent="0.2">
      <c r="L1771"/>
      <c r="M1771"/>
      <c r="N1771"/>
      <c r="O1771"/>
      <c r="P1771"/>
      <c r="Q1771" s="105"/>
      <c r="R1771" s="105"/>
      <c r="S1771" s="105"/>
    </row>
    <row r="1772" spans="12:19" x14ac:dyDescent="0.2">
      <c r="L1772"/>
      <c r="M1772"/>
      <c r="N1772"/>
      <c r="O1772"/>
      <c r="P1772"/>
      <c r="Q1772" s="105"/>
      <c r="R1772" s="105"/>
      <c r="S1772" s="105"/>
    </row>
    <row r="1773" spans="12:19" x14ac:dyDescent="0.2">
      <c r="L1773"/>
      <c r="M1773"/>
      <c r="N1773"/>
      <c r="O1773"/>
      <c r="P1773"/>
      <c r="Q1773" s="105"/>
      <c r="R1773" s="105"/>
      <c r="S1773" s="105"/>
    </row>
    <row r="1774" spans="12:19" x14ac:dyDescent="0.2">
      <c r="L1774"/>
      <c r="M1774"/>
      <c r="N1774"/>
      <c r="O1774"/>
      <c r="P1774"/>
      <c r="Q1774" s="105"/>
      <c r="R1774" s="105"/>
      <c r="S1774" s="105"/>
    </row>
    <row r="1775" spans="12:19" x14ac:dyDescent="0.2">
      <c r="L1775"/>
      <c r="M1775"/>
      <c r="N1775"/>
      <c r="O1775"/>
      <c r="P1775"/>
      <c r="Q1775" s="105"/>
      <c r="R1775" s="105"/>
      <c r="S1775" s="105"/>
    </row>
    <row r="1776" spans="12:19" x14ac:dyDescent="0.2">
      <c r="L1776"/>
      <c r="M1776"/>
      <c r="N1776"/>
      <c r="O1776"/>
      <c r="P1776"/>
      <c r="Q1776" s="105"/>
      <c r="R1776" s="105"/>
      <c r="S1776" s="105"/>
    </row>
    <row r="1777" spans="12:19" x14ac:dyDescent="0.2">
      <c r="L1777"/>
      <c r="M1777"/>
      <c r="N1777"/>
      <c r="O1777"/>
      <c r="P1777"/>
      <c r="Q1777" s="105"/>
      <c r="R1777" s="105"/>
      <c r="S1777" s="105"/>
    </row>
    <row r="1778" spans="12:19" x14ac:dyDescent="0.2">
      <c r="L1778"/>
      <c r="M1778"/>
      <c r="N1778"/>
      <c r="O1778"/>
      <c r="P1778"/>
      <c r="Q1778" s="105"/>
      <c r="R1778" s="105"/>
      <c r="S1778" s="105"/>
    </row>
    <row r="1779" spans="12:19" x14ac:dyDescent="0.2">
      <c r="L1779"/>
      <c r="M1779"/>
      <c r="N1779"/>
      <c r="O1779"/>
      <c r="P1779"/>
      <c r="Q1779" s="105"/>
      <c r="R1779" s="105"/>
      <c r="S1779" s="105"/>
    </row>
    <row r="1780" spans="12:19" x14ac:dyDescent="0.2">
      <c r="L1780"/>
      <c r="M1780"/>
      <c r="N1780"/>
      <c r="O1780"/>
      <c r="P1780"/>
      <c r="Q1780" s="105"/>
      <c r="R1780" s="105"/>
      <c r="S1780" s="105"/>
    </row>
    <row r="1781" spans="12:19" x14ac:dyDescent="0.2">
      <c r="L1781"/>
      <c r="M1781"/>
      <c r="N1781"/>
      <c r="O1781"/>
      <c r="P1781"/>
      <c r="Q1781" s="105"/>
      <c r="R1781" s="105"/>
      <c r="S1781" s="105"/>
    </row>
    <row r="1782" spans="12:19" x14ac:dyDescent="0.2">
      <c r="L1782"/>
      <c r="M1782"/>
      <c r="N1782"/>
      <c r="O1782"/>
      <c r="P1782"/>
      <c r="Q1782" s="105"/>
      <c r="R1782" s="105"/>
      <c r="S1782" s="105"/>
    </row>
    <row r="1783" spans="12:19" x14ac:dyDescent="0.2">
      <c r="L1783"/>
      <c r="M1783"/>
      <c r="N1783"/>
      <c r="O1783"/>
      <c r="P1783"/>
      <c r="Q1783" s="105"/>
      <c r="R1783" s="105"/>
      <c r="S1783" s="105"/>
    </row>
    <row r="1784" spans="12:19" x14ac:dyDescent="0.2">
      <c r="L1784"/>
      <c r="M1784"/>
      <c r="N1784"/>
      <c r="O1784"/>
      <c r="P1784"/>
      <c r="Q1784" s="105"/>
      <c r="R1784" s="105"/>
      <c r="S1784" s="105"/>
    </row>
    <row r="1785" spans="12:19" x14ac:dyDescent="0.2">
      <c r="L1785"/>
      <c r="M1785"/>
      <c r="N1785"/>
      <c r="O1785"/>
      <c r="P1785"/>
      <c r="Q1785" s="105"/>
      <c r="R1785" s="105"/>
      <c r="S1785" s="105"/>
    </row>
    <row r="1786" spans="12:19" x14ac:dyDescent="0.2">
      <c r="L1786"/>
      <c r="M1786"/>
      <c r="N1786"/>
      <c r="O1786"/>
      <c r="P1786"/>
      <c r="Q1786" s="105"/>
      <c r="R1786" s="105"/>
      <c r="S1786" s="105"/>
    </row>
    <row r="1787" spans="12:19" x14ac:dyDescent="0.2">
      <c r="L1787"/>
      <c r="M1787"/>
      <c r="N1787"/>
      <c r="O1787"/>
      <c r="P1787"/>
      <c r="Q1787" s="105"/>
      <c r="R1787" s="105"/>
      <c r="S1787" s="105"/>
    </row>
    <row r="1788" spans="12:19" x14ac:dyDescent="0.2">
      <c r="L1788"/>
      <c r="M1788"/>
      <c r="N1788"/>
      <c r="O1788"/>
      <c r="P1788"/>
      <c r="Q1788" s="105"/>
      <c r="R1788" s="105"/>
      <c r="S1788" s="105"/>
    </row>
    <row r="1789" spans="12:19" x14ac:dyDescent="0.2">
      <c r="L1789"/>
      <c r="M1789"/>
      <c r="N1789"/>
      <c r="O1789"/>
      <c r="P1789"/>
      <c r="Q1789" s="105"/>
      <c r="R1789" s="105"/>
      <c r="S1789" s="105"/>
    </row>
    <row r="1790" spans="12:19" x14ac:dyDescent="0.2">
      <c r="L1790"/>
      <c r="M1790"/>
      <c r="N1790"/>
      <c r="O1790"/>
      <c r="P1790"/>
      <c r="Q1790" s="105"/>
      <c r="R1790" s="105"/>
      <c r="S1790" s="105"/>
    </row>
    <row r="1791" spans="12:19" x14ac:dyDescent="0.2">
      <c r="L1791"/>
      <c r="M1791"/>
      <c r="N1791"/>
      <c r="O1791"/>
      <c r="P1791"/>
      <c r="Q1791" s="105"/>
      <c r="R1791" s="105"/>
      <c r="S1791" s="105"/>
    </row>
    <row r="1792" spans="12:19" x14ac:dyDescent="0.2">
      <c r="L1792"/>
      <c r="M1792"/>
      <c r="N1792"/>
      <c r="O1792"/>
      <c r="P1792"/>
      <c r="Q1792" s="105"/>
      <c r="R1792" s="105"/>
      <c r="S1792" s="105"/>
    </row>
    <row r="1793" spans="12:19" x14ac:dyDescent="0.2">
      <c r="L1793"/>
      <c r="M1793"/>
      <c r="N1793"/>
      <c r="O1793"/>
      <c r="P1793"/>
      <c r="Q1793" s="105"/>
      <c r="R1793" s="105"/>
      <c r="S1793" s="105"/>
    </row>
    <row r="1794" spans="12:19" x14ac:dyDescent="0.2">
      <c r="L1794"/>
      <c r="M1794"/>
      <c r="N1794"/>
      <c r="O1794"/>
      <c r="P1794"/>
      <c r="Q1794" s="105"/>
      <c r="R1794" s="105"/>
      <c r="S1794" s="105"/>
    </row>
    <row r="1795" spans="12:19" x14ac:dyDescent="0.2">
      <c r="L1795"/>
      <c r="M1795"/>
      <c r="N1795"/>
      <c r="O1795"/>
      <c r="P1795"/>
      <c r="Q1795" s="105"/>
      <c r="R1795" s="105"/>
      <c r="S1795" s="105"/>
    </row>
    <row r="1796" spans="12:19" x14ac:dyDescent="0.2">
      <c r="L1796"/>
      <c r="M1796"/>
      <c r="N1796"/>
      <c r="O1796"/>
      <c r="P1796"/>
      <c r="Q1796" s="105"/>
      <c r="R1796" s="105"/>
      <c r="S1796" s="105"/>
    </row>
    <row r="1797" spans="12:19" x14ac:dyDescent="0.2">
      <c r="L1797"/>
      <c r="M1797"/>
      <c r="N1797"/>
      <c r="O1797"/>
      <c r="P1797"/>
      <c r="Q1797" s="105"/>
      <c r="R1797" s="105"/>
      <c r="S1797" s="105"/>
    </row>
    <row r="1798" spans="12:19" x14ac:dyDescent="0.2">
      <c r="L1798"/>
      <c r="M1798"/>
      <c r="N1798"/>
      <c r="O1798"/>
      <c r="P1798"/>
      <c r="Q1798" s="105"/>
      <c r="R1798" s="105"/>
      <c r="S1798" s="105"/>
    </row>
    <row r="1799" spans="12:19" x14ac:dyDescent="0.2">
      <c r="L1799"/>
      <c r="M1799"/>
      <c r="N1799"/>
      <c r="O1799"/>
      <c r="P1799"/>
      <c r="Q1799" s="105"/>
      <c r="R1799" s="105"/>
      <c r="S1799" s="105"/>
    </row>
    <row r="1800" spans="12:19" x14ac:dyDescent="0.2">
      <c r="L1800"/>
      <c r="M1800"/>
      <c r="N1800"/>
      <c r="O1800"/>
      <c r="P1800"/>
      <c r="Q1800" s="105"/>
      <c r="R1800" s="105"/>
      <c r="S1800" s="105"/>
    </row>
    <row r="1801" spans="12:19" x14ac:dyDescent="0.2">
      <c r="L1801"/>
      <c r="M1801"/>
      <c r="N1801"/>
      <c r="O1801"/>
      <c r="P1801"/>
      <c r="Q1801" s="105"/>
      <c r="R1801" s="105"/>
      <c r="S1801" s="105"/>
    </row>
    <row r="1802" spans="12:19" x14ac:dyDescent="0.2">
      <c r="L1802"/>
      <c r="M1802"/>
      <c r="N1802"/>
      <c r="O1802"/>
      <c r="P1802"/>
      <c r="Q1802" s="105"/>
      <c r="R1802" s="105"/>
      <c r="S1802" s="105"/>
    </row>
    <row r="1803" spans="12:19" x14ac:dyDescent="0.2">
      <c r="L1803"/>
      <c r="M1803"/>
      <c r="N1803"/>
      <c r="O1803"/>
      <c r="P1803"/>
      <c r="Q1803" s="105"/>
      <c r="R1803" s="105"/>
      <c r="S1803" s="105"/>
    </row>
    <row r="1804" spans="12:19" x14ac:dyDescent="0.2">
      <c r="L1804"/>
      <c r="M1804"/>
      <c r="N1804"/>
      <c r="O1804"/>
      <c r="P1804"/>
      <c r="Q1804" s="105"/>
      <c r="R1804" s="105"/>
      <c r="S1804" s="105"/>
    </row>
    <row r="1805" spans="12:19" x14ac:dyDescent="0.2">
      <c r="L1805"/>
      <c r="M1805"/>
      <c r="N1805"/>
      <c r="O1805"/>
      <c r="P1805"/>
      <c r="Q1805" s="105"/>
      <c r="R1805" s="105"/>
      <c r="S1805" s="105"/>
    </row>
    <row r="1806" spans="12:19" x14ac:dyDescent="0.2">
      <c r="L1806"/>
      <c r="M1806"/>
      <c r="N1806"/>
      <c r="O1806"/>
      <c r="P1806"/>
      <c r="Q1806" s="105"/>
      <c r="R1806" s="105"/>
      <c r="S1806" s="105"/>
    </row>
    <row r="1807" spans="12:19" x14ac:dyDescent="0.2">
      <c r="L1807"/>
      <c r="M1807"/>
      <c r="N1807"/>
      <c r="O1807"/>
      <c r="P1807"/>
      <c r="Q1807" s="105"/>
      <c r="R1807" s="105"/>
      <c r="S1807" s="105"/>
    </row>
    <row r="1808" spans="12:19" x14ac:dyDescent="0.2">
      <c r="L1808"/>
      <c r="M1808"/>
      <c r="N1808"/>
      <c r="O1808"/>
      <c r="P1808"/>
      <c r="Q1808" s="105"/>
      <c r="R1808" s="105"/>
      <c r="S1808" s="105"/>
    </row>
    <row r="1809" spans="12:19" x14ac:dyDescent="0.2">
      <c r="L1809"/>
      <c r="M1809"/>
      <c r="N1809"/>
      <c r="O1809"/>
      <c r="P1809"/>
      <c r="Q1809" s="105"/>
      <c r="R1809" s="105"/>
      <c r="S1809" s="105"/>
    </row>
    <row r="1810" spans="12:19" x14ac:dyDescent="0.2">
      <c r="L1810"/>
      <c r="M1810"/>
      <c r="N1810"/>
      <c r="O1810"/>
      <c r="P1810"/>
      <c r="Q1810" s="105"/>
      <c r="R1810" s="105"/>
      <c r="S1810" s="105"/>
    </row>
    <row r="1811" spans="12:19" x14ac:dyDescent="0.2">
      <c r="L1811"/>
      <c r="M1811"/>
      <c r="N1811"/>
      <c r="O1811"/>
      <c r="P1811"/>
      <c r="Q1811" s="105"/>
      <c r="R1811" s="105"/>
      <c r="S1811" s="105"/>
    </row>
    <row r="1812" spans="12:19" x14ac:dyDescent="0.2">
      <c r="L1812"/>
      <c r="M1812"/>
      <c r="N1812"/>
      <c r="O1812"/>
      <c r="P1812"/>
      <c r="Q1812" s="105"/>
      <c r="R1812" s="105"/>
      <c r="S1812" s="105"/>
    </row>
    <row r="1813" spans="12:19" x14ac:dyDescent="0.2">
      <c r="L1813"/>
      <c r="M1813"/>
      <c r="N1813"/>
      <c r="O1813"/>
      <c r="P1813"/>
      <c r="Q1813" s="105"/>
      <c r="R1813" s="105"/>
      <c r="S1813" s="105"/>
    </row>
    <row r="1814" spans="12:19" x14ac:dyDescent="0.2">
      <c r="L1814"/>
      <c r="M1814"/>
      <c r="N1814"/>
      <c r="O1814"/>
      <c r="P1814"/>
      <c r="Q1814" s="105"/>
      <c r="R1814" s="105"/>
      <c r="S1814" s="105"/>
    </row>
    <row r="1815" spans="12:19" x14ac:dyDescent="0.2">
      <c r="L1815"/>
      <c r="M1815"/>
      <c r="N1815"/>
      <c r="O1815"/>
      <c r="P1815"/>
      <c r="Q1815" s="105"/>
      <c r="R1815" s="105"/>
      <c r="S1815" s="105"/>
    </row>
    <row r="1816" spans="12:19" x14ac:dyDescent="0.2">
      <c r="L1816"/>
      <c r="M1816"/>
      <c r="N1816"/>
      <c r="O1816"/>
      <c r="P1816"/>
      <c r="Q1816" s="105"/>
      <c r="R1816" s="105"/>
      <c r="S1816" s="105"/>
    </row>
    <row r="1817" spans="12:19" x14ac:dyDescent="0.2">
      <c r="L1817"/>
      <c r="M1817"/>
      <c r="N1817"/>
      <c r="O1817"/>
      <c r="P1817"/>
      <c r="Q1817" s="105"/>
      <c r="R1817" s="105"/>
      <c r="S1817" s="105"/>
    </row>
    <row r="1818" spans="12:19" x14ac:dyDescent="0.2">
      <c r="L1818"/>
      <c r="M1818"/>
      <c r="N1818"/>
      <c r="O1818"/>
      <c r="P1818"/>
      <c r="Q1818" s="105"/>
      <c r="R1818" s="105"/>
      <c r="S1818" s="105"/>
    </row>
    <row r="1819" spans="12:19" x14ac:dyDescent="0.2">
      <c r="L1819"/>
      <c r="M1819"/>
      <c r="N1819"/>
      <c r="O1819"/>
      <c r="P1819"/>
      <c r="Q1819" s="105"/>
      <c r="R1819" s="105"/>
      <c r="S1819" s="105"/>
    </row>
    <row r="1820" spans="12:19" x14ac:dyDescent="0.2">
      <c r="L1820"/>
      <c r="M1820"/>
      <c r="N1820"/>
      <c r="O1820"/>
      <c r="P1820"/>
      <c r="Q1820" s="105"/>
      <c r="R1820" s="105"/>
      <c r="S1820" s="105"/>
    </row>
    <row r="1821" spans="12:19" x14ac:dyDescent="0.2">
      <c r="L1821"/>
      <c r="M1821"/>
      <c r="N1821"/>
      <c r="O1821"/>
      <c r="P1821"/>
      <c r="Q1821" s="105"/>
      <c r="R1821" s="105"/>
      <c r="S1821" s="105"/>
    </row>
    <row r="1822" spans="12:19" x14ac:dyDescent="0.2">
      <c r="L1822"/>
      <c r="M1822"/>
      <c r="N1822"/>
      <c r="O1822"/>
      <c r="P1822"/>
      <c r="Q1822" s="105"/>
      <c r="R1822" s="105"/>
      <c r="S1822" s="105"/>
    </row>
    <row r="1823" spans="12:19" x14ac:dyDescent="0.2">
      <c r="L1823"/>
      <c r="M1823"/>
      <c r="N1823"/>
      <c r="O1823"/>
      <c r="P1823"/>
      <c r="Q1823" s="105"/>
      <c r="R1823" s="105"/>
      <c r="S1823" s="105"/>
    </row>
    <row r="1824" spans="12:19" x14ac:dyDescent="0.2">
      <c r="L1824"/>
      <c r="M1824"/>
      <c r="N1824"/>
      <c r="O1824"/>
      <c r="P1824"/>
      <c r="Q1824" s="105"/>
      <c r="R1824" s="105"/>
      <c r="S1824" s="105"/>
    </row>
    <row r="1825" spans="12:19" x14ac:dyDescent="0.2">
      <c r="L1825"/>
      <c r="M1825"/>
      <c r="N1825"/>
      <c r="O1825"/>
      <c r="P1825"/>
      <c r="Q1825" s="105"/>
      <c r="R1825" s="105"/>
      <c r="S1825" s="105"/>
    </row>
    <row r="1826" spans="12:19" x14ac:dyDescent="0.2">
      <c r="L1826"/>
      <c r="M1826"/>
      <c r="N1826"/>
      <c r="O1826"/>
      <c r="P1826"/>
      <c r="Q1826" s="105"/>
      <c r="R1826" s="105"/>
      <c r="S1826" s="105"/>
    </row>
    <row r="1827" spans="12:19" x14ac:dyDescent="0.2">
      <c r="L1827"/>
      <c r="M1827"/>
      <c r="N1827"/>
      <c r="O1827"/>
      <c r="P1827"/>
      <c r="Q1827" s="105"/>
      <c r="R1827" s="105"/>
      <c r="S1827" s="105"/>
    </row>
    <row r="1828" spans="12:19" x14ac:dyDescent="0.2">
      <c r="L1828"/>
      <c r="M1828"/>
      <c r="N1828"/>
      <c r="O1828"/>
      <c r="P1828"/>
      <c r="Q1828" s="105"/>
      <c r="R1828" s="105"/>
      <c r="S1828" s="105"/>
    </row>
    <row r="1829" spans="12:19" x14ac:dyDescent="0.2">
      <c r="L1829"/>
      <c r="M1829"/>
      <c r="N1829"/>
      <c r="O1829"/>
      <c r="P1829"/>
      <c r="Q1829" s="105"/>
      <c r="R1829" s="105"/>
      <c r="S1829" s="105"/>
    </row>
    <row r="1830" spans="12:19" x14ac:dyDescent="0.2">
      <c r="L1830"/>
      <c r="M1830"/>
      <c r="N1830"/>
      <c r="O1830"/>
      <c r="P1830"/>
      <c r="Q1830" s="105"/>
      <c r="R1830" s="105"/>
      <c r="S1830" s="105"/>
    </row>
    <row r="1831" spans="12:19" x14ac:dyDescent="0.2">
      <c r="L1831"/>
      <c r="M1831"/>
      <c r="N1831"/>
      <c r="O1831"/>
      <c r="P1831"/>
      <c r="Q1831" s="105"/>
      <c r="R1831" s="105"/>
      <c r="S1831" s="105"/>
    </row>
    <row r="1832" spans="12:19" x14ac:dyDescent="0.2">
      <c r="L1832"/>
      <c r="M1832"/>
      <c r="N1832"/>
      <c r="O1832"/>
      <c r="P1832"/>
      <c r="Q1832" s="105"/>
      <c r="R1832" s="105"/>
      <c r="S1832" s="105"/>
    </row>
    <row r="1833" spans="12:19" x14ac:dyDescent="0.2">
      <c r="L1833"/>
      <c r="M1833"/>
      <c r="N1833"/>
      <c r="O1833"/>
      <c r="P1833"/>
      <c r="Q1833" s="105"/>
      <c r="R1833" s="105"/>
      <c r="S1833" s="105"/>
    </row>
    <row r="1834" spans="12:19" x14ac:dyDescent="0.2">
      <c r="L1834"/>
      <c r="M1834"/>
      <c r="N1834"/>
      <c r="O1834"/>
      <c r="P1834"/>
      <c r="Q1834" s="105"/>
      <c r="R1834" s="105"/>
      <c r="S1834" s="105"/>
    </row>
    <row r="1835" spans="12:19" x14ac:dyDescent="0.2">
      <c r="L1835"/>
      <c r="M1835"/>
      <c r="N1835"/>
      <c r="O1835"/>
      <c r="P1835"/>
      <c r="Q1835" s="105"/>
      <c r="R1835" s="105"/>
      <c r="S1835" s="105"/>
    </row>
    <row r="1836" spans="12:19" x14ac:dyDescent="0.2">
      <c r="L1836"/>
      <c r="M1836"/>
      <c r="N1836"/>
      <c r="O1836"/>
      <c r="P1836"/>
      <c r="Q1836" s="105"/>
      <c r="R1836" s="105"/>
      <c r="S1836" s="105"/>
    </row>
    <row r="1837" spans="12:19" x14ac:dyDescent="0.2">
      <c r="L1837"/>
      <c r="M1837"/>
      <c r="N1837"/>
      <c r="O1837"/>
      <c r="P1837"/>
      <c r="Q1837" s="105"/>
      <c r="R1837" s="105"/>
      <c r="S1837" s="105"/>
    </row>
    <row r="1838" spans="12:19" x14ac:dyDescent="0.2">
      <c r="L1838"/>
      <c r="M1838"/>
      <c r="N1838"/>
      <c r="O1838"/>
      <c r="P1838"/>
      <c r="Q1838" s="105"/>
      <c r="R1838" s="105"/>
      <c r="S1838" s="105"/>
    </row>
    <row r="1839" spans="12:19" x14ac:dyDescent="0.2">
      <c r="L1839"/>
      <c r="M1839"/>
      <c r="N1839"/>
      <c r="O1839"/>
      <c r="P1839"/>
      <c r="Q1839" s="105"/>
      <c r="R1839" s="105"/>
      <c r="S1839" s="105"/>
    </row>
    <row r="1840" spans="12:19" x14ac:dyDescent="0.2">
      <c r="L1840"/>
      <c r="M1840"/>
      <c r="N1840"/>
      <c r="O1840"/>
      <c r="P1840"/>
      <c r="Q1840" s="105"/>
      <c r="R1840" s="105"/>
      <c r="S1840" s="105"/>
    </row>
    <row r="1841" spans="12:19" x14ac:dyDescent="0.2">
      <c r="L1841"/>
      <c r="M1841"/>
      <c r="N1841"/>
      <c r="O1841"/>
      <c r="P1841"/>
      <c r="Q1841" s="105"/>
      <c r="R1841" s="105"/>
      <c r="S1841" s="105"/>
    </row>
    <row r="1842" spans="12:19" x14ac:dyDescent="0.2">
      <c r="L1842"/>
      <c r="M1842"/>
      <c r="N1842"/>
      <c r="O1842"/>
      <c r="P1842"/>
      <c r="Q1842" s="105"/>
      <c r="R1842" s="105"/>
      <c r="S1842" s="105"/>
    </row>
    <row r="1843" spans="12:19" x14ac:dyDescent="0.2">
      <c r="L1843"/>
      <c r="M1843"/>
      <c r="N1843"/>
      <c r="O1843"/>
      <c r="P1843"/>
      <c r="Q1843" s="105"/>
      <c r="R1843" s="105"/>
      <c r="S1843" s="105"/>
    </row>
    <row r="1844" spans="12:19" x14ac:dyDescent="0.2">
      <c r="L1844"/>
      <c r="M1844"/>
      <c r="N1844"/>
      <c r="O1844"/>
      <c r="P1844"/>
      <c r="Q1844" s="105"/>
      <c r="R1844" s="105"/>
      <c r="S1844" s="105"/>
    </row>
    <row r="1845" spans="12:19" x14ac:dyDescent="0.2">
      <c r="L1845"/>
      <c r="M1845"/>
      <c r="N1845"/>
      <c r="O1845"/>
      <c r="P1845"/>
      <c r="Q1845" s="105"/>
      <c r="R1845" s="105"/>
      <c r="S1845" s="105"/>
    </row>
    <row r="1846" spans="12:19" x14ac:dyDescent="0.2">
      <c r="L1846"/>
      <c r="M1846"/>
      <c r="N1846"/>
      <c r="O1846"/>
      <c r="P1846"/>
      <c r="Q1846" s="105"/>
      <c r="R1846" s="105"/>
      <c r="S1846" s="105"/>
    </row>
    <row r="1847" spans="12:19" x14ac:dyDescent="0.2">
      <c r="L1847"/>
      <c r="M1847"/>
      <c r="N1847"/>
      <c r="O1847"/>
      <c r="P1847"/>
      <c r="Q1847" s="105"/>
      <c r="R1847" s="105"/>
      <c r="S1847" s="105"/>
    </row>
    <row r="1848" spans="12:19" x14ac:dyDescent="0.2">
      <c r="L1848"/>
      <c r="M1848"/>
      <c r="N1848"/>
      <c r="O1848"/>
      <c r="P1848"/>
      <c r="Q1848" s="105"/>
      <c r="R1848" s="105"/>
      <c r="S1848" s="105"/>
    </row>
    <row r="1849" spans="12:19" x14ac:dyDescent="0.2">
      <c r="L1849"/>
      <c r="M1849"/>
      <c r="N1849"/>
      <c r="O1849"/>
      <c r="P1849"/>
      <c r="Q1849" s="105"/>
      <c r="R1849" s="105"/>
      <c r="S1849" s="105"/>
    </row>
    <row r="1850" spans="12:19" x14ac:dyDescent="0.2">
      <c r="L1850"/>
      <c r="M1850"/>
      <c r="N1850"/>
      <c r="O1850"/>
      <c r="P1850"/>
      <c r="Q1850" s="105"/>
      <c r="R1850" s="105"/>
      <c r="S1850" s="105"/>
    </row>
    <row r="1851" spans="12:19" x14ac:dyDescent="0.2">
      <c r="L1851"/>
      <c r="M1851"/>
      <c r="N1851"/>
      <c r="O1851"/>
      <c r="P1851"/>
      <c r="Q1851" s="105"/>
      <c r="R1851" s="105"/>
      <c r="S1851" s="105"/>
    </row>
    <row r="1852" spans="12:19" x14ac:dyDescent="0.2">
      <c r="L1852"/>
      <c r="M1852"/>
      <c r="N1852"/>
      <c r="O1852"/>
      <c r="P1852"/>
      <c r="Q1852" s="105"/>
      <c r="R1852" s="105"/>
      <c r="S1852" s="105"/>
    </row>
    <row r="1853" spans="12:19" x14ac:dyDescent="0.2">
      <c r="L1853"/>
      <c r="M1853"/>
      <c r="N1853"/>
      <c r="O1853"/>
      <c r="P1853"/>
      <c r="Q1853" s="105"/>
      <c r="R1853" s="105"/>
      <c r="S1853" s="105"/>
    </row>
    <row r="1854" spans="12:19" x14ac:dyDescent="0.2">
      <c r="L1854"/>
      <c r="M1854"/>
      <c r="N1854"/>
      <c r="O1854"/>
      <c r="P1854"/>
      <c r="Q1854" s="105"/>
      <c r="R1854" s="105"/>
      <c r="S1854" s="105"/>
    </row>
    <row r="1855" spans="12:19" x14ac:dyDescent="0.2">
      <c r="L1855"/>
      <c r="M1855"/>
      <c r="N1855"/>
      <c r="O1855"/>
      <c r="P1855"/>
      <c r="Q1855" s="105"/>
      <c r="R1855" s="105"/>
      <c r="S1855" s="105"/>
    </row>
    <row r="1856" spans="12:19" x14ac:dyDescent="0.2">
      <c r="L1856"/>
      <c r="M1856"/>
      <c r="N1856"/>
      <c r="O1856"/>
      <c r="P1856"/>
      <c r="Q1856" s="105"/>
      <c r="R1856" s="105"/>
      <c r="S1856" s="105"/>
    </row>
    <row r="1857" spans="12:19" x14ac:dyDescent="0.2">
      <c r="L1857"/>
      <c r="M1857"/>
      <c r="N1857"/>
      <c r="O1857"/>
      <c r="P1857"/>
      <c r="Q1857" s="105"/>
      <c r="R1857" s="105"/>
      <c r="S1857" s="105"/>
    </row>
    <row r="1858" spans="12:19" x14ac:dyDescent="0.2">
      <c r="L1858"/>
      <c r="M1858"/>
      <c r="N1858"/>
      <c r="O1858"/>
      <c r="P1858"/>
      <c r="Q1858" s="105"/>
      <c r="R1858" s="105"/>
      <c r="S1858" s="105"/>
    </row>
    <row r="1859" spans="12:19" x14ac:dyDescent="0.2">
      <c r="L1859"/>
      <c r="M1859"/>
      <c r="N1859"/>
      <c r="O1859"/>
      <c r="P1859"/>
      <c r="Q1859" s="105"/>
      <c r="R1859" s="105"/>
      <c r="S1859" s="105"/>
    </row>
    <row r="1860" spans="12:19" x14ac:dyDescent="0.2">
      <c r="L1860"/>
      <c r="M1860"/>
      <c r="N1860"/>
      <c r="O1860"/>
      <c r="P1860"/>
      <c r="Q1860" s="105"/>
      <c r="R1860" s="105"/>
      <c r="S1860" s="105"/>
    </row>
    <row r="1861" spans="12:19" x14ac:dyDescent="0.2">
      <c r="L1861"/>
      <c r="M1861"/>
      <c r="N1861"/>
      <c r="O1861"/>
      <c r="P1861"/>
      <c r="Q1861" s="105"/>
      <c r="R1861" s="105"/>
      <c r="S1861" s="105"/>
    </row>
    <row r="1862" spans="12:19" x14ac:dyDescent="0.2">
      <c r="L1862"/>
      <c r="M1862"/>
      <c r="N1862"/>
      <c r="O1862"/>
      <c r="P1862"/>
      <c r="Q1862" s="105"/>
      <c r="R1862" s="105"/>
      <c r="S1862" s="105"/>
    </row>
    <row r="1863" spans="12:19" x14ac:dyDescent="0.2">
      <c r="L1863"/>
      <c r="M1863"/>
      <c r="N1863"/>
      <c r="O1863"/>
      <c r="P1863"/>
      <c r="Q1863" s="105"/>
      <c r="R1863" s="105"/>
      <c r="S1863" s="105"/>
    </row>
    <row r="1864" spans="12:19" x14ac:dyDescent="0.2">
      <c r="L1864"/>
      <c r="M1864"/>
      <c r="N1864"/>
      <c r="O1864"/>
      <c r="P1864"/>
      <c r="Q1864" s="105"/>
      <c r="R1864" s="105"/>
      <c r="S1864" s="105"/>
    </row>
    <row r="1865" spans="12:19" x14ac:dyDescent="0.2">
      <c r="L1865"/>
      <c r="M1865"/>
      <c r="N1865"/>
      <c r="O1865"/>
      <c r="P1865"/>
      <c r="Q1865" s="105"/>
      <c r="R1865" s="105"/>
      <c r="S1865" s="105"/>
    </row>
    <row r="1866" spans="12:19" x14ac:dyDescent="0.2">
      <c r="L1866"/>
      <c r="M1866"/>
      <c r="N1866"/>
      <c r="O1866"/>
      <c r="P1866"/>
      <c r="Q1866" s="105"/>
      <c r="R1866" s="105"/>
      <c r="S1866" s="105"/>
    </row>
    <row r="1867" spans="12:19" x14ac:dyDescent="0.2">
      <c r="L1867"/>
      <c r="M1867"/>
      <c r="N1867"/>
      <c r="O1867"/>
      <c r="P1867"/>
      <c r="Q1867" s="105"/>
      <c r="R1867" s="105"/>
      <c r="S1867" s="105"/>
    </row>
    <row r="1868" spans="12:19" x14ac:dyDescent="0.2">
      <c r="L1868"/>
      <c r="M1868"/>
      <c r="N1868"/>
      <c r="O1868"/>
      <c r="P1868"/>
      <c r="Q1868" s="105"/>
      <c r="R1868" s="105"/>
      <c r="S1868" s="105"/>
    </row>
    <row r="1869" spans="12:19" x14ac:dyDescent="0.2">
      <c r="L1869"/>
      <c r="M1869"/>
      <c r="N1869"/>
      <c r="O1869"/>
      <c r="P1869"/>
      <c r="Q1869" s="105"/>
      <c r="R1869" s="105"/>
      <c r="S1869" s="105"/>
    </row>
    <row r="1870" spans="12:19" x14ac:dyDescent="0.2">
      <c r="L1870"/>
      <c r="M1870"/>
      <c r="N1870"/>
      <c r="O1870"/>
      <c r="P1870"/>
      <c r="Q1870" s="105"/>
      <c r="R1870" s="105"/>
      <c r="S1870" s="105"/>
    </row>
    <row r="1871" spans="12:19" x14ac:dyDescent="0.2">
      <c r="L1871"/>
      <c r="M1871"/>
      <c r="N1871"/>
      <c r="O1871"/>
      <c r="P1871"/>
      <c r="Q1871" s="105"/>
      <c r="R1871" s="105"/>
      <c r="S1871" s="105"/>
    </row>
    <row r="1872" spans="12:19" x14ac:dyDescent="0.2">
      <c r="L1872"/>
      <c r="M1872"/>
      <c r="N1872"/>
      <c r="O1872"/>
      <c r="P1872"/>
      <c r="Q1872" s="105"/>
      <c r="R1872" s="105"/>
      <c r="S1872" s="105"/>
    </row>
    <row r="1873" spans="12:19" x14ac:dyDescent="0.2">
      <c r="L1873"/>
      <c r="M1873"/>
      <c r="N1873"/>
      <c r="O1873"/>
      <c r="P1873"/>
      <c r="Q1873" s="105"/>
      <c r="R1873" s="105"/>
      <c r="S1873" s="105"/>
    </row>
    <row r="1874" spans="12:19" x14ac:dyDescent="0.2">
      <c r="L1874"/>
      <c r="M1874"/>
      <c r="N1874"/>
      <c r="O1874"/>
      <c r="P1874"/>
      <c r="Q1874" s="105"/>
      <c r="R1874" s="105"/>
      <c r="S1874" s="105"/>
    </row>
    <row r="1875" spans="12:19" x14ac:dyDescent="0.2">
      <c r="L1875"/>
      <c r="M1875"/>
      <c r="N1875"/>
      <c r="O1875"/>
      <c r="P1875"/>
      <c r="Q1875" s="105"/>
      <c r="R1875" s="105"/>
      <c r="S1875" s="105"/>
    </row>
    <row r="1876" spans="12:19" x14ac:dyDescent="0.2">
      <c r="L1876"/>
      <c r="M1876"/>
      <c r="N1876"/>
      <c r="O1876"/>
      <c r="P1876"/>
      <c r="Q1876" s="105"/>
      <c r="R1876" s="105"/>
      <c r="S1876" s="105"/>
    </row>
    <row r="1877" spans="12:19" x14ac:dyDescent="0.2">
      <c r="L1877"/>
      <c r="M1877"/>
      <c r="N1877"/>
      <c r="O1877"/>
      <c r="P1877"/>
      <c r="Q1877" s="105"/>
      <c r="R1877" s="105"/>
      <c r="S1877" s="105"/>
    </row>
    <row r="1878" spans="12:19" x14ac:dyDescent="0.2">
      <c r="L1878"/>
      <c r="M1878"/>
      <c r="N1878"/>
      <c r="O1878"/>
      <c r="P1878"/>
      <c r="Q1878" s="105"/>
      <c r="R1878" s="105"/>
      <c r="S1878" s="105"/>
    </row>
    <row r="1879" spans="12:19" x14ac:dyDescent="0.2">
      <c r="L1879"/>
      <c r="M1879"/>
      <c r="N1879"/>
      <c r="O1879"/>
      <c r="P1879"/>
      <c r="Q1879" s="105"/>
      <c r="R1879" s="105"/>
      <c r="S1879" s="105"/>
    </row>
    <row r="1880" spans="12:19" x14ac:dyDescent="0.2">
      <c r="L1880"/>
      <c r="M1880"/>
      <c r="N1880"/>
      <c r="O1880"/>
      <c r="P1880"/>
      <c r="Q1880" s="105"/>
      <c r="R1880" s="105"/>
      <c r="S1880" s="105"/>
    </row>
    <row r="1881" spans="12:19" x14ac:dyDescent="0.2">
      <c r="L1881"/>
      <c r="M1881"/>
      <c r="N1881"/>
      <c r="O1881"/>
      <c r="P1881"/>
      <c r="Q1881" s="105"/>
      <c r="R1881" s="105"/>
      <c r="S1881" s="105"/>
    </row>
    <row r="1882" spans="12:19" x14ac:dyDescent="0.2">
      <c r="L1882"/>
      <c r="M1882"/>
      <c r="N1882"/>
      <c r="O1882"/>
      <c r="P1882"/>
      <c r="Q1882" s="105"/>
      <c r="R1882" s="105"/>
      <c r="S1882" s="105"/>
    </row>
    <row r="1883" spans="12:19" x14ac:dyDescent="0.2">
      <c r="L1883"/>
      <c r="M1883"/>
      <c r="N1883"/>
      <c r="O1883"/>
      <c r="P1883"/>
      <c r="Q1883" s="105"/>
      <c r="R1883" s="105"/>
      <c r="S1883" s="105"/>
    </row>
    <row r="1884" spans="12:19" x14ac:dyDescent="0.2">
      <c r="L1884"/>
      <c r="M1884"/>
      <c r="N1884"/>
      <c r="O1884"/>
      <c r="P1884"/>
      <c r="Q1884" s="105"/>
      <c r="R1884" s="105"/>
      <c r="S1884" s="105"/>
    </row>
    <row r="1885" spans="12:19" x14ac:dyDescent="0.2">
      <c r="L1885"/>
      <c r="M1885"/>
      <c r="N1885"/>
      <c r="O1885"/>
      <c r="P1885"/>
      <c r="Q1885" s="105"/>
      <c r="R1885" s="105"/>
      <c r="S1885" s="105"/>
    </row>
    <row r="1886" spans="12:19" x14ac:dyDescent="0.2">
      <c r="L1886"/>
      <c r="M1886"/>
      <c r="N1886"/>
      <c r="O1886"/>
      <c r="P1886"/>
      <c r="Q1886" s="105"/>
      <c r="R1886" s="105"/>
      <c r="S1886" s="105"/>
    </row>
    <row r="1887" spans="12:19" x14ac:dyDescent="0.2">
      <c r="L1887"/>
      <c r="M1887"/>
      <c r="N1887"/>
      <c r="O1887"/>
      <c r="P1887"/>
      <c r="Q1887" s="105"/>
      <c r="R1887" s="105"/>
      <c r="S1887" s="105"/>
    </row>
    <row r="1888" spans="12:19" x14ac:dyDescent="0.2">
      <c r="L1888"/>
      <c r="M1888"/>
      <c r="N1888"/>
      <c r="O1888"/>
      <c r="P1888"/>
      <c r="Q1888" s="105"/>
      <c r="R1888" s="105"/>
      <c r="S1888" s="105"/>
    </row>
    <row r="1889" spans="12:19" x14ac:dyDescent="0.2">
      <c r="L1889"/>
      <c r="M1889"/>
      <c r="N1889"/>
      <c r="O1889"/>
      <c r="P1889"/>
      <c r="Q1889" s="105"/>
      <c r="R1889" s="105"/>
      <c r="S1889" s="105"/>
    </row>
    <row r="1890" spans="12:19" x14ac:dyDescent="0.2">
      <c r="L1890"/>
      <c r="M1890"/>
      <c r="N1890"/>
      <c r="O1890"/>
      <c r="P1890"/>
      <c r="Q1890" s="105"/>
      <c r="R1890" s="105"/>
      <c r="S1890" s="105"/>
    </row>
    <row r="1891" spans="12:19" x14ac:dyDescent="0.2">
      <c r="L1891"/>
      <c r="M1891"/>
      <c r="N1891"/>
      <c r="O1891"/>
      <c r="P1891"/>
      <c r="Q1891" s="105"/>
      <c r="R1891" s="105"/>
      <c r="S1891" s="105"/>
    </row>
    <row r="1892" spans="12:19" x14ac:dyDescent="0.2">
      <c r="L1892"/>
      <c r="M1892"/>
      <c r="N1892"/>
      <c r="O1892"/>
      <c r="P1892"/>
      <c r="Q1892" s="105"/>
      <c r="R1892" s="105"/>
      <c r="S1892" s="105"/>
    </row>
    <row r="1893" spans="12:19" x14ac:dyDescent="0.2">
      <c r="L1893"/>
      <c r="M1893"/>
      <c r="N1893"/>
      <c r="O1893"/>
      <c r="P1893"/>
      <c r="Q1893" s="105"/>
      <c r="R1893" s="105"/>
      <c r="S1893" s="105"/>
    </row>
    <row r="1894" spans="12:19" x14ac:dyDescent="0.2">
      <c r="L1894"/>
      <c r="M1894"/>
      <c r="N1894"/>
      <c r="O1894"/>
      <c r="P1894"/>
      <c r="Q1894" s="105"/>
      <c r="R1894" s="105"/>
      <c r="S1894" s="105"/>
    </row>
    <row r="1895" spans="12:19" x14ac:dyDescent="0.2">
      <c r="L1895"/>
      <c r="M1895"/>
      <c r="N1895"/>
      <c r="O1895"/>
      <c r="P1895"/>
      <c r="Q1895" s="105"/>
      <c r="R1895" s="105"/>
      <c r="S1895" s="105"/>
    </row>
    <row r="1896" spans="12:19" x14ac:dyDescent="0.2">
      <c r="L1896"/>
      <c r="M1896"/>
      <c r="N1896"/>
      <c r="O1896"/>
      <c r="P1896"/>
      <c r="Q1896" s="105"/>
      <c r="R1896" s="105"/>
      <c r="S1896" s="105"/>
    </row>
    <row r="1897" spans="12:19" x14ac:dyDescent="0.2">
      <c r="L1897"/>
      <c r="M1897"/>
      <c r="N1897"/>
      <c r="O1897"/>
      <c r="P1897"/>
      <c r="Q1897" s="105"/>
      <c r="R1897" s="105"/>
      <c r="S1897" s="105"/>
    </row>
    <row r="1898" spans="12:19" x14ac:dyDescent="0.2">
      <c r="L1898"/>
      <c r="M1898"/>
      <c r="N1898"/>
      <c r="O1898"/>
      <c r="P1898"/>
      <c r="Q1898" s="105"/>
      <c r="R1898" s="105"/>
      <c r="S1898" s="105"/>
    </row>
    <row r="1899" spans="12:19" x14ac:dyDescent="0.2">
      <c r="L1899"/>
      <c r="M1899"/>
      <c r="N1899"/>
      <c r="O1899"/>
      <c r="P1899"/>
      <c r="Q1899" s="105"/>
      <c r="R1899" s="105"/>
      <c r="S1899" s="105"/>
    </row>
    <row r="1900" spans="12:19" x14ac:dyDescent="0.2">
      <c r="L1900"/>
      <c r="M1900"/>
      <c r="N1900"/>
      <c r="O1900"/>
      <c r="P1900"/>
      <c r="Q1900" s="105"/>
      <c r="R1900" s="105"/>
      <c r="S1900" s="105"/>
    </row>
    <row r="1901" spans="12:19" x14ac:dyDescent="0.2">
      <c r="L1901"/>
      <c r="M1901"/>
      <c r="N1901"/>
      <c r="O1901"/>
      <c r="P1901"/>
      <c r="Q1901" s="105"/>
      <c r="R1901" s="105"/>
      <c r="S1901" s="105"/>
    </row>
    <row r="1902" spans="12:19" x14ac:dyDescent="0.2">
      <c r="L1902"/>
      <c r="M1902"/>
      <c r="N1902"/>
      <c r="O1902"/>
      <c r="P1902"/>
      <c r="Q1902" s="105"/>
      <c r="R1902" s="105"/>
      <c r="S1902" s="105"/>
    </row>
    <row r="1903" spans="12:19" x14ac:dyDescent="0.2">
      <c r="L1903"/>
      <c r="M1903"/>
      <c r="N1903"/>
      <c r="O1903"/>
      <c r="P1903"/>
      <c r="Q1903" s="105"/>
      <c r="R1903" s="105"/>
      <c r="S1903" s="105"/>
    </row>
    <row r="1904" spans="12:19" x14ac:dyDescent="0.2">
      <c r="L1904"/>
      <c r="M1904"/>
      <c r="N1904"/>
      <c r="O1904"/>
      <c r="P1904"/>
      <c r="Q1904" s="105"/>
      <c r="R1904" s="105"/>
      <c r="S1904" s="105"/>
    </row>
    <row r="1905" spans="12:19" x14ac:dyDescent="0.2">
      <c r="L1905"/>
      <c r="M1905"/>
      <c r="N1905"/>
      <c r="O1905"/>
      <c r="P1905"/>
      <c r="Q1905" s="105"/>
      <c r="R1905" s="105"/>
      <c r="S1905" s="105"/>
    </row>
    <row r="1906" spans="12:19" x14ac:dyDescent="0.2">
      <c r="L1906"/>
      <c r="M1906"/>
      <c r="N1906"/>
      <c r="O1906"/>
      <c r="P1906"/>
      <c r="Q1906" s="105"/>
      <c r="R1906" s="105"/>
      <c r="S1906" s="105"/>
    </row>
    <row r="1907" spans="12:19" x14ac:dyDescent="0.2">
      <c r="L1907"/>
      <c r="M1907"/>
      <c r="N1907"/>
      <c r="O1907"/>
      <c r="P1907"/>
      <c r="Q1907" s="105"/>
      <c r="R1907" s="105"/>
      <c r="S1907" s="105"/>
    </row>
    <row r="1908" spans="12:19" x14ac:dyDescent="0.2">
      <c r="L1908"/>
      <c r="M1908"/>
      <c r="N1908"/>
      <c r="O1908"/>
      <c r="P1908"/>
      <c r="Q1908" s="105"/>
      <c r="R1908" s="105"/>
      <c r="S1908" s="105"/>
    </row>
    <row r="1909" spans="12:19" x14ac:dyDescent="0.2">
      <c r="L1909"/>
      <c r="M1909"/>
      <c r="N1909"/>
      <c r="O1909"/>
      <c r="P1909"/>
      <c r="Q1909" s="105"/>
      <c r="R1909" s="105"/>
      <c r="S1909" s="105"/>
    </row>
    <row r="1910" spans="12:19" x14ac:dyDescent="0.2">
      <c r="L1910"/>
      <c r="M1910"/>
      <c r="N1910"/>
      <c r="O1910"/>
      <c r="P1910"/>
      <c r="Q1910" s="105"/>
      <c r="R1910" s="105"/>
      <c r="S1910" s="105"/>
    </row>
    <row r="1911" spans="12:19" x14ac:dyDescent="0.2">
      <c r="L1911"/>
      <c r="M1911"/>
      <c r="N1911"/>
      <c r="O1911"/>
      <c r="P1911"/>
      <c r="Q1911" s="105"/>
      <c r="R1911" s="105"/>
      <c r="S1911" s="105"/>
    </row>
    <row r="1912" spans="12:19" x14ac:dyDescent="0.2">
      <c r="L1912"/>
      <c r="M1912"/>
      <c r="N1912"/>
      <c r="O1912"/>
      <c r="P1912"/>
      <c r="Q1912" s="105"/>
      <c r="R1912" s="105"/>
      <c r="S1912" s="105"/>
    </row>
    <row r="1913" spans="12:19" x14ac:dyDescent="0.2">
      <c r="L1913"/>
      <c r="M1913"/>
      <c r="N1913"/>
      <c r="O1913"/>
      <c r="P1913"/>
      <c r="Q1913" s="105"/>
      <c r="R1913" s="105"/>
      <c r="S1913" s="105"/>
    </row>
    <row r="1914" spans="12:19" x14ac:dyDescent="0.2">
      <c r="L1914"/>
      <c r="M1914"/>
      <c r="N1914"/>
      <c r="O1914"/>
      <c r="P1914"/>
      <c r="Q1914" s="105"/>
      <c r="R1914" s="105"/>
      <c r="S1914" s="105"/>
    </row>
    <row r="1915" spans="12:19" x14ac:dyDescent="0.2">
      <c r="L1915"/>
      <c r="M1915"/>
      <c r="N1915"/>
      <c r="O1915"/>
      <c r="P1915"/>
      <c r="Q1915" s="105"/>
      <c r="R1915" s="105"/>
      <c r="S1915" s="105"/>
    </row>
    <row r="1916" spans="12:19" x14ac:dyDescent="0.2">
      <c r="L1916"/>
      <c r="M1916"/>
      <c r="N1916"/>
      <c r="O1916"/>
      <c r="P1916"/>
      <c r="Q1916" s="105"/>
      <c r="R1916" s="105"/>
      <c r="S1916" s="105"/>
    </row>
    <row r="1917" spans="12:19" x14ac:dyDescent="0.2">
      <c r="L1917"/>
      <c r="M1917"/>
      <c r="N1917"/>
      <c r="O1917"/>
      <c r="P1917"/>
      <c r="Q1917" s="105"/>
      <c r="R1917" s="105"/>
      <c r="S1917" s="105"/>
    </row>
    <row r="1918" spans="12:19" x14ac:dyDescent="0.2">
      <c r="L1918"/>
      <c r="M1918"/>
      <c r="N1918"/>
      <c r="O1918"/>
      <c r="P1918"/>
      <c r="Q1918" s="105"/>
      <c r="R1918" s="105"/>
      <c r="S1918" s="105"/>
    </row>
    <row r="1919" spans="12:19" x14ac:dyDescent="0.2">
      <c r="L1919"/>
      <c r="M1919"/>
      <c r="N1919"/>
      <c r="O1919"/>
      <c r="P1919"/>
      <c r="Q1919" s="105"/>
      <c r="R1919" s="105"/>
      <c r="S1919" s="105"/>
    </row>
    <row r="1920" spans="12:19" x14ac:dyDescent="0.2">
      <c r="L1920"/>
      <c r="M1920"/>
      <c r="N1920"/>
      <c r="O1920"/>
      <c r="P1920"/>
      <c r="Q1920" s="105"/>
      <c r="R1920" s="105"/>
      <c r="S1920" s="105"/>
    </row>
    <row r="1921" spans="12:19" x14ac:dyDescent="0.2">
      <c r="L1921"/>
      <c r="M1921"/>
      <c r="N1921"/>
      <c r="O1921"/>
      <c r="P1921"/>
      <c r="Q1921" s="105"/>
      <c r="R1921" s="105"/>
      <c r="S1921" s="105"/>
    </row>
    <row r="1922" spans="12:19" x14ac:dyDescent="0.2">
      <c r="L1922"/>
      <c r="M1922"/>
      <c r="N1922"/>
      <c r="O1922"/>
      <c r="P1922"/>
      <c r="Q1922" s="105"/>
      <c r="R1922" s="105"/>
      <c r="S1922" s="105"/>
    </row>
    <row r="1923" spans="12:19" x14ac:dyDescent="0.2">
      <c r="L1923"/>
      <c r="M1923"/>
      <c r="N1923"/>
      <c r="O1923"/>
      <c r="P1923"/>
      <c r="Q1923" s="105"/>
      <c r="R1923" s="105"/>
      <c r="S1923" s="105"/>
    </row>
    <row r="1924" spans="12:19" x14ac:dyDescent="0.2">
      <c r="L1924"/>
      <c r="M1924"/>
      <c r="N1924"/>
      <c r="O1924"/>
      <c r="P1924"/>
      <c r="Q1924" s="105"/>
      <c r="R1924" s="105"/>
      <c r="S1924" s="105"/>
    </row>
    <row r="1925" spans="12:19" x14ac:dyDescent="0.2">
      <c r="L1925"/>
      <c r="M1925"/>
      <c r="N1925"/>
      <c r="O1925"/>
      <c r="P1925"/>
      <c r="Q1925" s="105"/>
      <c r="R1925" s="105"/>
      <c r="S1925" s="105"/>
    </row>
    <row r="1926" spans="12:19" x14ac:dyDescent="0.2">
      <c r="L1926"/>
      <c r="M1926"/>
      <c r="N1926"/>
      <c r="O1926"/>
      <c r="P1926"/>
      <c r="Q1926" s="105"/>
      <c r="R1926" s="105"/>
      <c r="S1926" s="105"/>
    </row>
    <row r="1927" spans="12:19" x14ac:dyDescent="0.2">
      <c r="L1927"/>
      <c r="M1927"/>
      <c r="N1927"/>
      <c r="O1927"/>
      <c r="P1927"/>
      <c r="Q1927" s="105"/>
      <c r="R1927" s="105"/>
      <c r="S1927" s="105"/>
    </row>
    <row r="1928" spans="12:19" x14ac:dyDescent="0.2">
      <c r="L1928"/>
      <c r="M1928"/>
      <c r="N1928"/>
      <c r="O1928"/>
      <c r="P1928"/>
      <c r="Q1928" s="105"/>
      <c r="R1928" s="105"/>
      <c r="S1928" s="105"/>
    </row>
    <row r="1929" spans="12:19" x14ac:dyDescent="0.2">
      <c r="L1929"/>
      <c r="M1929"/>
      <c r="N1929"/>
      <c r="O1929"/>
      <c r="P1929"/>
      <c r="Q1929" s="105"/>
      <c r="R1929" s="105"/>
      <c r="S1929" s="105"/>
    </row>
    <row r="1930" spans="12:19" x14ac:dyDescent="0.2">
      <c r="L1930"/>
      <c r="M1930"/>
      <c r="N1930"/>
      <c r="O1930"/>
      <c r="P1930"/>
      <c r="Q1930" s="105"/>
      <c r="R1930" s="105"/>
      <c r="S1930" s="105"/>
    </row>
    <row r="1931" spans="12:19" x14ac:dyDescent="0.2">
      <c r="L1931"/>
      <c r="M1931"/>
      <c r="N1931"/>
      <c r="O1931"/>
      <c r="P1931"/>
      <c r="Q1931" s="105"/>
      <c r="R1931" s="105"/>
      <c r="S1931" s="105"/>
    </row>
    <row r="1932" spans="12:19" x14ac:dyDescent="0.2">
      <c r="L1932"/>
      <c r="M1932"/>
      <c r="N1932"/>
      <c r="O1932"/>
      <c r="P1932"/>
      <c r="Q1932" s="105"/>
      <c r="R1932" s="105"/>
      <c r="S1932" s="105"/>
    </row>
    <row r="1933" spans="12:19" x14ac:dyDescent="0.2">
      <c r="L1933"/>
      <c r="M1933"/>
      <c r="N1933"/>
      <c r="O1933"/>
      <c r="P1933"/>
      <c r="Q1933" s="105"/>
      <c r="R1933" s="105"/>
      <c r="S1933" s="105"/>
    </row>
    <row r="1934" spans="12:19" x14ac:dyDescent="0.2">
      <c r="L1934"/>
      <c r="M1934"/>
      <c r="N1934"/>
      <c r="O1934"/>
      <c r="P1934"/>
      <c r="Q1934" s="105"/>
      <c r="R1934" s="105"/>
      <c r="S1934" s="105"/>
    </row>
    <row r="1935" spans="12:19" x14ac:dyDescent="0.2">
      <c r="L1935"/>
      <c r="M1935"/>
      <c r="N1935"/>
      <c r="O1935"/>
      <c r="P1935"/>
      <c r="Q1935" s="105"/>
      <c r="R1935" s="105"/>
      <c r="S1935" s="105"/>
    </row>
    <row r="1936" spans="12:19" x14ac:dyDescent="0.2">
      <c r="L1936"/>
      <c r="M1936"/>
      <c r="N1936"/>
      <c r="O1936"/>
      <c r="P1936"/>
      <c r="Q1936" s="105"/>
      <c r="R1936" s="105"/>
      <c r="S1936" s="105"/>
    </row>
    <row r="1937" spans="12:19" x14ac:dyDescent="0.2">
      <c r="L1937"/>
      <c r="M1937"/>
      <c r="N1937"/>
      <c r="O1937"/>
      <c r="P1937"/>
      <c r="Q1937" s="105"/>
      <c r="R1937" s="105"/>
      <c r="S1937" s="105"/>
    </row>
    <row r="1938" spans="12:19" x14ac:dyDescent="0.2">
      <c r="L1938"/>
      <c r="M1938"/>
      <c r="N1938"/>
      <c r="O1938"/>
      <c r="P1938"/>
      <c r="Q1938" s="105"/>
      <c r="R1938" s="105"/>
      <c r="S1938" s="105"/>
    </row>
    <row r="1939" spans="12:19" x14ac:dyDescent="0.2">
      <c r="L1939"/>
      <c r="M1939"/>
      <c r="N1939"/>
      <c r="O1939"/>
      <c r="P1939"/>
      <c r="Q1939" s="105"/>
      <c r="R1939" s="105"/>
      <c r="S1939" s="105"/>
    </row>
    <row r="1940" spans="12:19" x14ac:dyDescent="0.2">
      <c r="L1940"/>
      <c r="M1940"/>
      <c r="N1940"/>
      <c r="O1940"/>
      <c r="P1940"/>
      <c r="Q1940" s="105"/>
      <c r="R1940" s="105"/>
      <c r="S1940" s="105"/>
    </row>
    <row r="1941" spans="12:19" x14ac:dyDescent="0.2">
      <c r="L1941"/>
      <c r="M1941"/>
      <c r="N1941"/>
      <c r="O1941"/>
      <c r="P1941"/>
      <c r="Q1941" s="105"/>
      <c r="R1941" s="105"/>
      <c r="S1941" s="105"/>
    </row>
    <row r="1942" spans="12:19" x14ac:dyDescent="0.2">
      <c r="L1942"/>
      <c r="M1942"/>
      <c r="N1942"/>
      <c r="O1942"/>
      <c r="P1942"/>
      <c r="Q1942" s="105"/>
      <c r="R1942" s="105"/>
      <c r="S1942" s="105"/>
    </row>
    <row r="1943" spans="12:19" x14ac:dyDescent="0.2">
      <c r="L1943"/>
      <c r="M1943"/>
      <c r="N1943"/>
      <c r="O1943"/>
      <c r="P1943"/>
      <c r="Q1943" s="105"/>
      <c r="R1943" s="105"/>
      <c r="S1943" s="105"/>
    </row>
    <row r="1944" spans="12:19" x14ac:dyDescent="0.2">
      <c r="L1944"/>
      <c r="M1944"/>
      <c r="N1944"/>
      <c r="O1944"/>
      <c r="P1944"/>
      <c r="Q1944" s="105"/>
      <c r="R1944" s="105"/>
      <c r="S1944" s="105"/>
    </row>
    <row r="1945" spans="12:19" x14ac:dyDescent="0.2">
      <c r="L1945"/>
      <c r="M1945"/>
      <c r="N1945"/>
      <c r="O1945"/>
      <c r="P1945"/>
      <c r="Q1945" s="105"/>
      <c r="R1945" s="105"/>
      <c r="S1945" s="105"/>
    </row>
    <row r="1946" spans="12:19" x14ac:dyDescent="0.2">
      <c r="L1946"/>
      <c r="M1946"/>
      <c r="N1946"/>
      <c r="O1946"/>
      <c r="P1946"/>
      <c r="Q1946" s="105"/>
      <c r="R1946" s="105"/>
      <c r="S1946" s="105"/>
    </row>
    <row r="1947" spans="12:19" x14ac:dyDescent="0.2">
      <c r="L1947"/>
      <c r="M1947"/>
      <c r="N1947"/>
      <c r="O1947"/>
      <c r="P1947"/>
      <c r="Q1947" s="105"/>
      <c r="R1947" s="105"/>
      <c r="S1947" s="105"/>
    </row>
    <row r="1948" spans="12:19" x14ac:dyDescent="0.2">
      <c r="L1948"/>
      <c r="M1948"/>
      <c r="N1948"/>
      <c r="O1948"/>
      <c r="P1948"/>
      <c r="Q1948" s="105"/>
      <c r="R1948" s="105"/>
      <c r="S1948" s="105"/>
    </row>
    <row r="1949" spans="12:19" x14ac:dyDescent="0.2">
      <c r="L1949"/>
      <c r="M1949"/>
      <c r="N1949"/>
      <c r="O1949"/>
      <c r="P1949"/>
      <c r="Q1949" s="105"/>
      <c r="R1949" s="105"/>
      <c r="S1949" s="105"/>
    </row>
    <row r="1950" spans="12:19" x14ac:dyDescent="0.2">
      <c r="L1950"/>
      <c r="M1950"/>
      <c r="N1950"/>
      <c r="O1950"/>
      <c r="P1950"/>
      <c r="Q1950" s="105"/>
      <c r="R1950" s="105"/>
      <c r="S1950" s="105"/>
    </row>
    <row r="1951" spans="12:19" x14ac:dyDescent="0.2">
      <c r="L1951"/>
      <c r="M1951"/>
      <c r="N1951"/>
      <c r="O1951"/>
      <c r="P1951"/>
      <c r="Q1951" s="105"/>
      <c r="R1951" s="105"/>
      <c r="S1951" s="105"/>
    </row>
    <row r="1952" spans="12:19" x14ac:dyDescent="0.2">
      <c r="L1952"/>
      <c r="M1952"/>
      <c r="N1952"/>
      <c r="O1952"/>
      <c r="P1952"/>
      <c r="Q1952" s="105"/>
      <c r="R1952" s="105"/>
      <c r="S1952" s="105"/>
    </row>
    <row r="1953" spans="12:19" x14ac:dyDescent="0.2">
      <c r="L1953"/>
      <c r="M1953"/>
      <c r="N1953"/>
      <c r="O1953"/>
      <c r="P1953"/>
      <c r="Q1953" s="105"/>
      <c r="R1953" s="105"/>
      <c r="S1953" s="105"/>
    </row>
    <row r="1954" spans="12:19" x14ac:dyDescent="0.2">
      <c r="L1954"/>
      <c r="M1954"/>
      <c r="N1954"/>
      <c r="O1954"/>
      <c r="P1954"/>
      <c r="Q1954" s="105"/>
      <c r="R1954" s="105"/>
      <c r="S1954" s="105"/>
    </row>
    <row r="1955" spans="12:19" x14ac:dyDescent="0.2">
      <c r="L1955"/>
      <c r="M1955"/>
      <c r="N1955"/>
      <c r="O1955"/>
      <c r="P1955"/>
      <c r="Q1955" s="105"/>
      <c r="R1955" s="105"/>
      <c r="S1955" s="105"/>
    </row>
    <row r="1956" spans="12:19" x14ac:dyDescent="0.2">
      <c r="L1956"/>
      <c r="M1956"/>
      <c r="N1956"/>
      <c r="O1956"/>
      <c r="P1956"/>
      <c r="Q1956" s="105"/>
      <c r="R1956" s="105"/>
      <c r="S1956" s="105"/>
    </row>
    <row r="1957" spans="12:19" x14ac:dyDescent="0.2">
      <c r="L1957"/>
      <c r="M1957"/>
      <c r="N1957"/>
      <c r="O1957"/>
      <c r="P1957"/>
      <c r="Q1957" s="105"/>
      <c r="R1957" s="105"/>
      <c r="S1957" s="105"/>
    </row>
    <row r="1958" spans="12:19" x14ac:dyDescent="0.2">
      <c r="L1958"/>
      <c r="M1958"/>
      <c r="N1958"/>
      <c r="O1958"/>
      <c r="P1958"/>
      <c r="Q1958" s="105"/>
      <c r="R1958" s="105"/>
      <c r="S1958" s="105"/>
    </row>
    <row r="1959" spans="12:19" x14ac:dyDescent="0.2">
      <c r="L1959"/>
      <c r="M1959"/>
      <c r="N1959"/>
      <c r="O1959"/>
      <c r="P1959"/>
      <c r="Q1959" s="105"/>
      <c r="R1959" s="105"/>
      <c r="S1959" s="105"/>
    </row>
    <row r="1960" spans="12:19" x14ac:dyDescent="0.2">
      <c r="L1960"/>
      <c r="M1960"/>
      <c r="N1960"/>
      <c r="O1960"/>
      <c r="P1960"/>
      <c r="Q1960" s="105"/>
      <c r="R1960" s="105"/>
      <c r="S1960" s="105"/>
    </row>
    <row r="1961" spans="12:19" x14ac:dyDescent="0.2">
      <c r="L1961"/>
      <c r="M1961"/>
      <c r="N1961"/>
      <c r="O1961"/>
      <c r="P1961"/>
      <c r="Q1961" s="105"/>
      <c r="R1961" s="105"/>
      <c r="S1961" s="105"/>
    </row>
    <row r="1962" spans="12:19" x14ac:dyDescent="0.2">
      <c r="L1962"/>
      <c r="M1962"/>
      <c r="N1962"/>
      <c r="O1962"/>
      <c r="P1962"/>
      <c r="Q1962" s="105"/>
      <c r="R1962" s="105"/>
      <c r="S1962" s="105"/>
    </row>
    <row r="1963" spans="12:19" x14ac:dyDescent="0.2">
      <c r="L1963"/>
      <c r="M1963"/>
      <c r="N1963"/>
      <c r="O1963"/>
      <c r="P1963"/>
      <c r="Q1963" s="105"/>
      <c r="R1963" s="105"/>
      <c r="S1963" s="105"/>
    </row>
    <row r="1964" spans="12:19" x14ac:dyDescent="0.2">
      <c r="L1964"/>
      <c r="M1964"/>
      <c r="N1964"/>
      <c r="O1964"/>
      <c r="P1964"/>
      <c r="Q1964" s="105"/>
      <c r="R1964" s="105"/>
      <c r="S1964" s="105"/>
    </row>
    <row r="1965" spans="12:19" x14ac:dyDescent="0.2">
      <c r="L1965"/>
      <c r="M1965"/>
      <c r="N1965"/>
      <c r="O1965"/>
      <c r="P1965"/>
      <c r="Q1965" s="105"/>
      <c r="R1965" s="105"/>
      <c r="S1965" s="105"/>
    </row>
    <row r="1966" spans="12:19" x14ac:dyDescent="0.2">
      <c r="L1966"/>
      <c r="M1966"/>
      <c r="N1966"/>
      <c r="O1966"/>
      <c r="P1966"/>
      <c r="Q1966" s="105"/>
      <c r="R1966" s="105"/>
      <c r="S1966" s="105"/>
    </row>
    <row r="1967" spans="12:19" x14ac:dyDescent="0.2">
      <c r="L1967"/>
      <c r="M1967"/>
      <c r="N1967"/>
      <c r="O1967"/>
      <c r="P1967"/>
      <c r="Q1967" s="105"/>
      <c r="R1967" s="105"/>
      <c r="S1967" s="105"/>
    </row>
    <row r="1968" spans="12:19" x14ac:dyDescent="0.2">
      <c r="L1968"/>
      <c r="M1968"/>
      <c r="N1968"/>
      <c r="O1968"/>
      <c r="P1968"/>
      <c r="Q1968" s="105"/>
      <c r="R1968" s="105"/>
      <c r="S1968" s="105"/>
    </row>
    <row r="1969" spans="12:19" x14ac:dyDescent="0.2">
      <c r="L1969"/>
      <c r="M1969"/>
      <c r="N1969"/>
      <c r="O1969"/>
      <c r="P1969"/>
      <c r="Q1969" s="105"/>
      <c r="R1969" s="105"/>
      <c r="S1969" s="105"/>
    </row>
    <row r="1970" spans="12:19" x14ac:dyDescent="0.2">
      <c r="L1970"/>
      <c r="M1970"/>
      <c r="N1970"/>
      <c r="O1970"/>
      <c r="P1970"/>
      <c r="Q1970" s="105"/>
      <c r="R1970" s="105"/>
      <c r="S1970" s="105"/>
    </row>
    <row r="1971" spans="12:19" x14ac:dyDescent="0.2">
      <c r="L1971"/>
      <c r="M1971"/>
      <c r="N1971"/>
      <c r="O1971"/>
      <c r="P1971"/>
      <c r="Q1971" s="105"/>
      <c r="R1971" s="105"/>
      <c r="S1971" s="105"/>
    </row>
    <row r="1972" spans="12:19" x14ac:dyDescent="0.2">
      <c r="L1972"/>
      <c r="M1972"/>
      <c r="N1972"/>
      <c r="O1972"/>
      <c r="P1972"/>
      <c r="Q1972" s="105"/>
      <c r="R1972" s="105"/>
      <c r="S1972" s="105"/>
    </row>
    <row r="1973" spans="12:19" x14ac:dyDescent="0.2">
      <c r="L1973"/>
      <c r="M1973"/>
      <c r="N1973"/>
      <c r="O1973"/>
      <c r="P1973"/>
      <c r="Q1973" s="105"/>
      <c r="R1973" s="105"/>
      <c r="S1973" s="105"/>
    </row>
    <row r="1974" spans="12:19" x14ac:dyDescent="0.2">
      <c r="L1974"/>
      <c r="M1974"/>
      <c r="N1974"/>
      <c r="O1974"/>
      <c r="P1974"/>
      <c r="Q1974" s="105"/>
      <c r="R1974" s="105"/>
      <c r="S1974" s="105"/>
    </row>
    <row r="1975" spans="12:19" x14ac:dyDescent="0.2">
      <c r="L1975"/>
      <c r="M1975"/>
      <c r="N1975"/>
      <c r="O1975"/>
      <c r="P1975"/>
      <c r="Q1975" s="105"/>
      <c r="R1975" s="105"/>
      <c r="S1975" s="105"/>
    </row>
    <row r="1976" spans="12:19" x14ac:dyDescent="0.2">
      <c r="L1976"/>
      <c r="M1976"/>
      <c r="N1976"/>
      <c r="O1976"/>
      <c r="P1976"/>
      <c r="Q1976" s="105"/>
      <c r="R1976" s="105"/>
      <c r="S1976" s="105"/>
    </row>
    <row r="1977" spans="12:19" x14ac:dyDescent="0.2">
      <c r="L1977"/>
      <c r="M1977"/>
      <c r="N1977"/>
      <c r="O1977"/>
      <c r="P1977"/>
      <c r="Q1977" s="105"/>
      <c r="R1977" s="105"/>
      <c r="S1977" s="105"/>
    </row>
    <row r="1978" spans="12:19" x14ac:dyDescent="0.2">
      <c r="L1978"/>
      <c r="M1978"/>
      <c r="N1978"/>
      <c r="O1978"/>
      <c r="P1978"/>
      <c r="Q1978" s="105"/>
      <c r="R1978" s="105"/>
      <c r="S1978" s="105"/>
    </row>
    <row r="1979" spans="12:19" x14ac:dyDescent="0.2">
      <c r="L1979"/>
      <c r="M1979"/>
      <c r="N1979"/>
      <c r="O1979"/>
      <c r="P1979"/>
      <c r="Q1979" s="105"/>
      <c r="R1979" s="105"/>
      <c r="S1979" s="105"/>
    </row>
    <row r="1980" spans="12:19" x14ac:dyDescent="0.2">
      <c r="L1980"/>
      <c r="M1980"/>
      <c r="N1980"/>
      <c r="O1980"/>
      <c r="P1980"/>
      <c r="Q1980" s="105"/>
      <c r="R1980" s="105"/>
      <c r="S1980" s="105"/>
    </row>
    <row r="1981" spans="12:19" x14ac:dyDescent="0.2">
      <c r="L1981"/>
      <c r="M1981"/>
      <c r="N1981"/>
      <c r="O1981"/>
      <c r="P1981"/>
      <c r="Q1981" s="105"/>
      <c r="R1981" s="105"/>
      <c r="S1981" s="105"/>
    </row>
    <row r="1982" spans="12:19" x14ac:dyDescent="0.2">
      <c r="L1982"/>
      <c r="M1982"/>
      <c r="N1982"/>
      <c r="O1982"/>
      <c r="P1982"/>
      <c r="Q1982" s="105"/>
      <c r="R1982" s="105"/>
      <c r="S1982" s="105"/>
    </row>
    <row r="1983" spans="12:19" x14ac:dyDescent="0.2">
      <c r="L1983"/>
      <c r="M1983"/>
      <c r="N1983"/>
      <c r="O1983"/>
      <c r="P1983"/>
      <c r="Q1983" s="105"/>
      <c r="R1983" s="105"/>
      <c r="S1983" s="105"/>
    </row>
    <row r="1984" spans="12:19" x14ac:dyDescent="0.2">
      <c r="L1984"/>
      <c r="M1984"/>
      <c r="N1984"/>
      <c r="O1984"/>
      <c r="P1984"/>
      <c r="Q1984" s="105"/>
      <c r="R1984" s="105"/>
      <c r="S1984" s="105"/>
    </row>
    <row r="1985" spans="12:19" x14ac:dyDescent="0.2">
      <c r="L1985"/>
      <c r="M1985"/>
      <c r="N1985"/>
      <c r="O1985"/>
      <c r="P1985"/>
      <c r="Q1985" s="105"/>
      <c r="R1985" s="105"/>
      <c r="S1985" s="105"/>
    </row>
    <row r="1986" spans="12:19" x14ac:dyDescent="0.2">
      <c r="L1986"/>
      <c r="M1986"/>
      <c r="N1986"/>
      <c r="O1986"/>
      <c r="P1986"/>
      <c r="Q1986" s="105"/>
      <c r="R1986" s="105"/>
      <c r="S1986" s="105"/>
    </row>
    <row r="1987" spans="12:19" x14ac:dyDescent="0.2">
      <c r="L1987"/>
      <c r="M1987"/>
      <c r="N1987"/>
      <c r="O1987"/>
      <c r="P1987"/>
      <c r="Q1987" s="105"/>
      <c r="R1987" s="105"/>
      <c r="S1987" s="105"/>
    </row>
    <row r="1988" spans="12:19" x14ac:dyDescent="0.2">
      <c r="L1988"/>
      <c r="M1988"/>
      <c r="N1988"/>
      <c r="O1988"/>
      <c r="P1988"/>
      <c r="Q1988" s="105"/>
      <c r="R1988" s="105"/>
      <c r="S1988" s="105"/>
    </row>
    <row r="1989" spans="12:19" x14ac:dyDescent="0.2">
      <c r="L1989"/>
      <c r="M1989"/>
      <c r="N1989"/>
      <c r="O1989"/>
      <c r="P1989"/>
      <c r="Q1989" s="105"/>
      <c r="R1989" s="105"/>
      <c r="S1989" s="105"/>
    </row>
    <row r="1990" spans="12:19" x14ac:dyDescent="0.2">
      <c r="L1990"/>
      <c r="M1990"/>
      <c r="N1990"/>
      <c r="O1990"/>
      <c r="P1990"/>
      <c r="Q1990" s="105"/>
      <c r="R1990" s="105"/>
      <c r="S1990" s="105"/>
    </row>
    <row r="1991" spans="12:19" x14ac:dyDescent="0.2">
      <c r="L1991"/>
      <c r="M1991"/>
      <c r="N1991"/>
      <c r="O1991"/>
      <c r="P1991"/>
      <c r="Q1991" s="105"/>
      <c r="R1991" s="105"/>
      <c r="S1991" s="105"/>
    </row>
    <row r="1992" spans="12:19" x14ac:dyDescent="0.2">
      <c r="L1992"/>
      <c r="M1992"/>
      <c r="N1992"/>
      <c r="O1992"/>
      <c r="P1992"/>
      <c r="Q1992" s="105"/>
      <c r="R1992" s="105"/>
      <c r="S1992" s="105"/>
    </row>
    <row r="1993" spans="12:19" x14ac:dyDescent="0.2">
      <c r="L1993"/>
      <c r="M1993"/>
      <c r="N1993"/>
      <c r="O1993"/>
      <c r="P1993"/>
      <c r="Q1993" s="105"/>
      <c r="R1993" s="105"/>
      <c r="S1993" s="105"/>
    </row>
    <row r="1994" spans="12:19" x14ac:dyDescent="0.2">
      <c r="L1994"/>
      <c r="M1994"/>
      <c r="N1994"/>
      <c r="O1994"/>
      <c r="P1994"/>
      <c r="Q1994" s="105"/>
      <c r="R1994" s="105"/>
      <c r="S1994" s="105"/>
    </row>
    <row r="1995" spans="12:19" x14ac:dyDescent="0.2">
      <c r="L1995"/>
      <c r="M1995"/>
      <c r="N1995"/>
      <c r="O1995"/>
      <c r="P1995"/>
      <c r="Q1995" s="105"/>
      <c r="R1995" s="105"/>
      <c r="S1995" s="105"/>
    </row>
    <row r="1996" spans="12:19" x14ac:dyDescent="0.2">
      <c r="L1996"/>
      <c r="M1996"/>
      <c r="N1996"/>
      <c r="O1996"/>
      <c r="P1996"/>
      <c r="Q1996" s="105"/>
      <c r="R1996" s="105"/>
      <c r="S1996" s="105"/>
    </row>
    <row r="1997" spans="12:19" x14ac:dyDescent="0.2">
      <c r="L1997"/>
      <c r="M1997"/>
      <c r="N1997"/>
      <c r="O1997"/>
      <c r="P1997"/>
      <c r="Q1997" s="105"/>
      <c r="R1997" s="105"/>
      <c r="S1997" s="105"/>
    </row>
    <row r="1998" spans="12:19" x14ac:dyDescent="0.2">
      <c r="L1998"/>
      <c r="M1998"/>
      <c r="N1998"/>
      <c r="O1998"/>
      <c r="P1998"/>
      <c r="Q1998" s="105"/>
      <c r="R1998" s="105"/>
      <c r="S1998" s="105"/>
    </row>
    <row r="1999" spans="12:19" x14ac:dyDescent="0.2">
      <c r="L1999"/>
      <c r="M1999"/>
      <c r="N1999"/>
      <c r="O1999"/>
      <c r="P1999"/>
      <c r="Q1999" s="105"/>
      <c r="R1999" s="105"/>
      <c r="S1999" s="105"/>
    </row>
    <row r="2000" spans="12:19" x14ac:dyDescent="0.2">
      <c r="L2000"/>
      <c r="M2000"/>
      <c r="N2000"/>
      <c r="O2000"/>
      <c r="P2000"/>
      <c r="Q2000" s="105"/>
      <c r="R2000" s="105"/>
      <c r="S2000" s="105"/>
    </row>
    <row r="2001" spans="12:19" x14ac:dyDescent="0.2">
      <c r="L2001"/>
      <c r="M2001"/>
      <c r="N2001"/>
      <c r="O2001"/>
      <c r="P2001"/>
      <c r="Q2001" s="105"/>
      <c r="R2001" s="105"/>
      <c r="S2001" s="105"/>
    </row>
    <row r="2002" spans="12:19" x14ac:dyDescent="0.2">
      <c r="L2002"/>
      <c r="M2002"/>
      <c r="N2002"/>
      <c r="O2002"/>
      <c r="P2002"/>
      <c r="Q2002" s="105"/>
      <c r="R2002" s="105"/>
      <c r="S2002" s="105"/>
    </row>
    <row r="2003" spans="12:19" x14ac:dyDescent="0.2">
      <c r="L2003"/>
      <c r="M2003"/>
      <c r="N2003"/>
      <c r="O2003"/>
      <c r="P2003"/>
      <c r="Q2003" s="105"/>
      <c r="R2003" s="105"/>
      <c r="S2003" s="105"/>
    </row>
    <row r="2004" spans="12:19" x14ac:dyDescent="0.2">
      <c r="L2004"/>
      <c r="M2004"/>
      <c r="N2004"/>
      <c r="O2004"/>
      <c r="P2004"/>
      <c r="Q2004" s="105"/>
      <c r="R2004" s="105"/>
      <c r="S2004" s="105"/>
    </row>
    <row r="2005" spans="12:19" x14ac:dyDescent="0.2">
      <c r="L2005"/>
      <c r="M2005"/>
      <c r="N2005"/>
      <c r="O2005"/>
      <c r="P2005"/>
      <c r="Q2005" s="105"/>
      <c r="R2005" s="105"/>
      <c r="S2005" s="105"/>
    </row>
    <row r="2006" spans="12:19" x14ac:dyDescent="0.2">
      <c r="L2006"/>
      <c r="M2006"/>
      <c r="N2006"/>
      <c r="O2006"/>
      <c r="P2006"/>
      <c r="Q2006" s="105"/>
      <c r="R2006" s="105"/>
      <c r="S2006" s="105"/>
    </row>
    <row r="2007" spans="12:19" x14ac:dyDescent="0.2">
      <c r="L2007"/>
      <c r="M2007"/>
      <c r="N2007"/>
      <c r="O2007"/>
      <c r="P2007"/>
      <c r="Q2007" s="105"/>
      <c r="R2007" s="105"/>
      <c r="S2007" s="105"/>
    </row>
    <row r="2008" spans="12:19" x14ac:dyDescent="0.2">
      <c r="L2008"/>
      <c r="M2008"/>
      <c r="N2008"/>
      <c r="O2008"/>
      <c r="P2008"/>
      <c r="Q2008" s="105"/>
      <c r="R2008" s="105"/>
      <c r="S2008" s="105"/>
    </row>
    <row r="2009" spans="12:19" x14ac:dyDescent="0.2">
      <c r="L2009"/>
      <c r="M2009"/>
      <c r="N2009"/>
      <c r="O2009"/>
      <c r="P2009"/>
      <c r="Q2009" s="105"/>
      <c r="R2009" s="105"/>
      <c r="S2009" s="105"/>
    </row>
    <row r="2010" spans="12:19" x14ac:dyDescent="0.2">
      <c r="L2010"/>
      <c r="M2010"/>
      <c r="N2010"/>
      <c r="O2010"/>
      <c r="P2010"/>
      <c r="Q2010" s="105"/>
      <c r="R2010" s="105"/>
      <c r="S2010" s="105"/>
    </row>
    <row r="2011" spans="12:19" x14ac:dyDescent="0.2">
      <c r="L2011"/>
      <c r="M2011"/>
      <c r="N2011"/>
      <c r="O2011"/>
      <c r="P2011"/>
      <c r="Q2011" s="105"/>
      <c r="R2011" s="105"/>
      <c r="S2011" s="105"/>
    </row>
    <row r="2012" spans="12:19" x14ac:dyDescent="0.2">
      <c r="L2012"/>
      <c r="M2012"/>
      <c r="N2012"/>
      <c r="O2012"/>
      <c r="P2012"/>
      <c r="Q2012" s="105"/>
      <c r="R2012" s="105"/>
      <c r="S2012" s="105"/>
    </row>
    <row r="2013" spans="12:19" x14ac:dyDescent="0.2">
      <c r="L2013"/>
      <c r="M2013"/>
      <c r="N2013"/>
      <c r="O2013"/>
      <c r="P2013"/>
      <c r="Q2013" s="105"/>
      <c r="R2013" s="105"/>
      <c r="S2013" s="105"/>
    </row>
    <row r="2014" spans="12:19" x14ac:dyDescent="0.2">
      <c r="L2014"/>
      <c r="M2014"/>
      <c r="N2014"/>
      <c r="O2014"/>
      <c r="P2014"/>
      <c r="Q2014" s="105"/>
      <c r="R2014" s="105"/>
      <c r="S2014" s="105"/>
    </row>
    <row r="2015" spans="12:19" x14ac:dyDescent="0.2">
      <c r="L2015"/>
      <c r="M2015"/>
      <c r="N2015"/>
      <c r="O2015"/>
      <c r="P2015"/>
      <c r="Q2015" s="105"/>
      <c r="R2015" s="105"/>
      <c r="S2015" s="105"/>
    </row>
    <row r="2016" spans="12:19" x14ac:dyDescent="0.2">
      <c r="L2016"/>
      <c r="M2016"/>
      <c r="N2016"/>
      <c r="O2016"/>
      <c r="P2016"/>
      <c r="Q2016" s="105"/>
      <c r="R2016" s="105"/>
      <c r="S2016" s="105"/>
    </row>
    <row r="2017" spans="12:19" x14ac:dyDescent="0.2">
      <c r="L2017"/>
      <c r="M2017"/>
      <c r="N2017"/>
      <c r="O2017"/>
      <c r="P2017"/>
      <c r="Q2017" s="105"/>
      <c r="R2017" s="105"/>
      <c r="S2017" s="105"/>
    </row>
    <row r="2018" spans="12:19" x14ac:dyDescent="0.2">
      <c r="L2018"/>
      <c r="M2018"/>
      <c r="N2018"/>
      <c r="O2018"/>
      <c r="P2018"/>
      <c r="Q2018" s="105"/>
      <c r="R2018" s="105"/>
      <c r="S2018" s="105"/>
    </row>
    <row r="2019" spans="12:19" x14ac:dyDescent="0.2">
      <c r="L2019"/>
      <c r="M2019"/>
      <c r="N2019"/>
      <c r="O2019"/>
      <c r="P2019"/>
      <c r="Q2019" s="105"/>
      <c r="R2019" s="105"/>
      <c r="S2019" s="105"/>
    </row>
    <row r="2020" spans="12:19" x14ac:dyDescent="0.2">
      <c r="L2020"/>
      <c r="M2020"/>
      <c r="N2020"/>
      <c r="O2020"/>
      <c r="P2020"/>
      <c r="Q2020" s="105"/>
      <c r="R2020" s="105"/>
      <c r="S2020" s="105"/>
    </row>
    <row r="2021" spans="12:19" x14ac:dyDescent="0.2">
      <c r="L2021"/>
      <c r="M2021"/>
      <c r="N2021"/>
      <c r="O2021"/>
      <c r="P2021"/>
      <c r="Q2021" s="105"/>
      <c r="R2021" s="105"/>
      <c r="S2021" s="105"/>
    </row>
    <row r="2022" spans="12:19" x14ac:dyDescent="0.2">
      <c r="L2022"/>
      <c r="M2022"/>
      <c r="N2022"/>
      <c r="O2022"/>
      <c r="P2022"/>
      <c r="Q2022" s="105"/>
      <c r="R2022" s="105"/>
      <c r="S2022" s="105"/>
    </row>
    <row r="2023" spans="12:19" x14ac:dyDescent="0.2">
      <c r="L2023"/>
      <c r="M2023"/>
      <c r="N2023"/>
      <c r="O2023"/>
      <c r="P2023"/>
      <c r="Q2023" s="105"/>
      <c r="R2023" s="105"/>
      <c r="S2023" s="105"/>
    </row>
    <row r="2024" spans="12:19" x14ac:dyDescent="0.2">
      <c r="L2024"/>
      <c r="M2024"/>
      <c r="N2024"/>
      <c r="O2024"/>
      <c r="P2024"/>
      <c r="Q2024" s="105"/>
      <c r="R2024" s="105"/>
      <c r="S2024" s="105"/>
    </row>
    <row r="2025" spans="12:19" x14ac:dyDescent="0.2">
      <c r="L2025"/>
      <c r="M2025"/>
      <c r="N2025"/>
      <c r="O2025"/>
      <c r="P2025"/>
      <c r="Q2025" s="105"/>
      <c r="R2025" s="105"/>
      <c r="S2025" s="105"/>
    </row>
    <row r="2026" spans="12:19" x14ac:dyDescent="0.2">
      <c r="L2026"/>
      <c r="M2026"/>
      <c r="N2026"/>
      <c r="O2026"/>
      <c r="P2026"/>
      <c r="Q2026" s="105"/>
      <c r="R2026" s="105"/>
      <c r="S2026" s="105"/>
    </row>
    <row r="2027" spans="12:19" x14ac:dyDescent="0.2">
      <c r="L2027"/>
      <c r="M2027"/>
      <c r="N2027"/>
      <c r="O2027"/>
      <c r="P2027"/>
      <c r="Q2027" s="105"/>
      <c r="R2027" s="105"/>
      <c r="S2027" s="105"/>
    </row>
    <row r="2028" spans="12:19" x14ac:dyDescent="0.2">
      <c r="L2028"/>
      <c r="M2028"/>
      <c r="N2028"/>
      <c r="O2028"/>
      <c r="P2028"/>
      <c r="Q2028" s="105"/>
      <c r="R2028" s="105"/>
      <c r="S2028" s="105"/>
    </row>
    <row r="2029" spans="12:19" x14ac:dyDescent="0.2">
      <c r="L2029"/>
      <c r="M2029"/>
      <c r="N2029"/>
      <c r="O2029"/>
      <c r="P2029"/>
      <c r="Q2029" s="105"/>
      <c r="R2029" s="105"/>
      <c r="S2029" s="105"/>
    </row>
    <row r="2030" spans="12:19" x14ac:dyDescent="0.2">
      <c r="L2030"/>
      <c r="M2030"/>
      <c r="N2030"/>
      <c r="O2030"/>
      <c r="P2030"/>
      <c r="Q2030" s="105"/>
      <c r="R2030" s="105"/>
      <c r="S2030" s="105"/>
    </row>
    <row r="2031" spans="12:19" x14ac:dyDescent="0.2">
      <c r="L2031"/>
      <c r="M2031"/>
      <c r="N2031"/>
      <c r="O2031"/>
      <c r="P2031"/>
      <c r="Q2031" s="105"/>
      <c r="R2031" s="105"/>
      <c r="S2031" s="105"/>
    </row>
    <row r="2032" spans="12:19" x14ac:dyDescent="0.2">
      <c r="L2032"/>
      <c r="M2032"/>
      <c r="N2032"/>
      <c r="O2032"/>
      <c r="P2032"/>
      <c r="Q2032" s="105"/>
      <c r="R2032" s="105"/>
      <c r="S2032" s="105"/>
    </row>
    <row r="2033" spans="12:19" x14ac:dyDescent="0.2">
      <c r="L2033"/>
      <c r="M2033"/>
      <c r="N2033"/>
      <c r="O2033"/>
      <c r="P2033"/>
      <c r="Q2033" s="105"/>
      <c r="R2033" s="105"/>
      <c r="S2033" s="105"/>
    </row>
    <row r="2034" spans="12:19" x14ac:dyDescent="0.2">
      <c r="L2034"/>
      <c r="M2034"/>
      <c r="N2034"/>
      <c r="O2034"/>
      <c r="P2034"/>
      <c r="Q2034" s="105"/>
      <c r="R2034" s="105"/>
      <c r="S2034" s="105"/>
    </row>
    <row r="2035" spans="12:19" x14ac:dyDescent="0.2">
      <c r="L2035"/>
      <c r="M2035"/>
      <c r="N2035"/>
      <c r="O2035"/>
      <c r="P2035"/>
      <c r="Q2035" s="105"/>
      <c r="R2035" s="105"/>
      <c r="S2035" s="105"/>
    </row>
    <row r="2036" spans="12:19" x14ac:dyDescent="0.2">
      <c r="L2036"/>
      <c r="M2036"/>
      <c r="N2036"/>
      <c r="O2036"/>
      <c r="P2036"/>
      <c r="Q2036" s="105"/>
      <c r="R2036" s="105"/>
      <c r="S2036" s="105"/>
    </row>
    <row r="2037" spans="12:19" x14ac:dyDescent="0.2">
      <c r="L2037"/>
      <c r="M2037"/>
      <c r="N2037"/>
      <c r="O2037"/>
      <c r="P2037"/>
      <c r="Q2037" s="105"/>
      <c r="R2037" s="105"/>
      <c r="S2037" s="105"/>
    </row>
    <row r="2038" spans="12:19" x14ac:dyDescent="0.2">
      <c r="L2038"/>
      <c r="M2038"/>
      <c r="N2038"/>
      <c r="O2038"/>
      <c r="P2038"/>
      <c r="Q2038" s="105"/>
      <c r="R2038" s="105"/>
      <c r="S2038" s="105"/>
    </row>
    <row r="2039" spans="12:19" x14ac:dyDescent="0.2">
      <c r="L2039"/>
      <c r="M2039"/>
      <c r="N2039"/>
      <c r="O2039"/>
      <c r="P2039"/>
      <c r="Q2039" s="105"/>
      <c r="R2039" s="105"/>
      <c r="S2039" s="105"/>
    </row>
    <row r="2040" spans="12:19" x14ac:dyDescent="0.2">
      <c r="L2040"/>
      <c r="M2040"/>
      <c r="N2040"/>
      <c r="O2040"/>
      <c r="P2040"/>
      <c r="Q2040" s="105"/>
      <c r="R2040" s="105"/>
      <c r="S2040" s="105"/>
    </row>
    <row r="2041" spans="12:19" x14ac:dyDescent="0.2">
      <c r="L2041"/>
      <c r="M2041"/>
      <c r="N2041"/>
      <c r="O2041"/>
      <c r="P2041"/>
      <c r="Q2041" s="105"/>
      <c r="R2041" s="105"/>
      <c r="S2041" s="105"/>
    </row>
    <row r="2042" spans="12:19" x14ac:dyDescent="0.2">
      <c r="L2042"/>
      <c r="M2042"/>
      <c r="N2042"/>
      <c r="O2042"/>
      <c r="P2042"/>
      <c r="Q2042" s="105"/>
      <c r="R2042" s="105"/>
      <c r="S2042" s="105"/>
    </row>
    <row r="2043" spans="12:19" x14ac:dyDescent="0.2">
      <c r="L2043"/>
      <c r="M2043"/>
      <c r="N2043"/>
      <c r="O2043"/>
      <c r="P2043"/>
      <c r="Q2043" s="105"/>
      <c r="R2043" s="105"/>
      <c r="S2043" s="105"/>
    </row>
    <row r="2044" spans="12:19" x14ac:dyDescent="0.2">
      <c r="L2044"/>
      <c r="M2044"/>
      <c r="N2044"/>
      <c r="O2044"/>
      <c r="P2044"/>
      <c r="Q2044" s="105"/>
      <c r="R2044" s="105"/>
      <c r="S2044" s="105"/>
    </row>
    <row r="2045" spans="12:19" x14ac:dyDescent="0.2">
      <c r="L2045"/>
      <c r="M2045"/>
      <c r="N2045"/>
      <c r="O2045"/>
      <c r="P2045"/>
      <c r="Q2045" s="105"/>
      <c r="R2045" s="105"/>
      <c r="S2045" s="105"/>
    </row>
    <row r="2046" spans="12:19" x14ac:dyDescent="0.2">
      <c r="L2046"/>
      <c r="M2046"/>
      <c r="N2046"/>
      <c r="O2046"/>
      <c r="P2046"/>
      <c r="Q2046" s="105"/>
      <c r="R2046" s="105"/>
      <c r="S2046" s="105"/>
    </row>
    <row r="2047" spans="12:19" x14ac:dyDescent="0.2">
      <c r="L2047"/>
      <c r="M2047"/>
      <c r="N2047"/>
      <c r="O2047"/>
      <c r="P2047"/>
      <c r="Q2047" s="105"/>
      <c r="R2047" s="105"/>
      <c r="S2047" s="105"/>
    </row>
    <row r="2048" spans="12:19" x14ac:dyDescent="0.2">
      <c r="L2048"/>
      <c r="M2048"/>
      <c r="N2048"/>
      <c r="O2048"/>
      <c r="P2048"/>
      <c r="Q2048" s="105"/>
      <c r="R2048" s="105"/>
      <c r="S2048" s="105"/>
    </row>
    <row r="2049" spans="12:19" x14ac:dyDescent="0.2">
      <c r="L2049"/>
      <c r="M2049"/>
      <c r="N2049"/>
      <c r="O2049"/>
      <c r="P2049"/>
      <c r="Q2049" s="105"/>
      <c r="R2049" s="105"/>
      <c r="S2049" s="105"/>
    </row>
    <row r="2050" spans="12:19" x14ac:dyDescent="0.2">
      <c r="L2050"/>
      <c r="M2050"/>
      <c r="N2050"/>
      <c r="O2050"/>
      <c r="P2050"/>
      <c r="Q2050" s="105"/>
      <c r="R2050" s="105"/>
      <c r="S2050" s="105"/>
    </row>
    <row r="2051" spans="12:19" x14ac:dyDescent="0.2">
      <c r="L2051"/>
      <c r="M2051"/>
      <c r="N2051"/>
      <c r="O2051"/>
      <c r="P2051"/>
      <c r="Q2051" s="105"/>
      <c r="R2051" s="105"/>
      <c r="S2051" s="105"/>
    </row>
    <row r="2052" spans="12:19" x14ac:dyDescent="0.2">
      <c r="L2052"/>
      <c r="M2052"/>
      <c r="N2052"/>
      <c r="O2052"/>
      <c r="P2052"/>
      <c r="Q2052" s="105"/>
      <c r="R2052" s="105"/>
      <c r="S2052" s="105"/>
    </row>
    <row r="2053" spans="12:19" x14ac:dyDescent="0.2">
      <c r="L2053"/>
      <c r="M2053"/>
      <c r="N2053"/>
      <c r="O2053"/>
      <c r="P2053"/>
      <c r="Q2053" s="105"/>
      <c r="R2053" s="105"/>
      <c r="S2053" s="105"/>
    </row>
    <row r="2054" spans="12:19" x14ac:dyDescent="0.2">
      <c r="L2054"/>
      <c r="M2054"/>
      <c r="N2054"/>
      <c r="O2054"/>
      <c r="P2054"/>
      <c r="Q2054" s="105"/>
      <c r="R2054" s="105"/>
      <c r="S2054" s="105"/>
    </row>
    <row r="2055" spans="12:19" x14ac:dyDescent="0.2">
      <c r="L2055"/>
      <c r="M2055"/>
      <c r="N2055"/>
      <c r="O2055"/>
      <c r="P2055"/>
      <c r="Q2055" s="105"/>
      <c r="R2055" s="105"/>
      <c r="S2055" s="105"/>
    </row>
    <row r="2056" spans="12:19" x14ac:dyDescent="0.2">
      <c r="L2056"/>
      <c r="M2056"/>
      <c r="N2056"/>
      <c r="O2056"/>
      <c r="P2056"/>
      <c r="Q2056" s="105"/>
      <c r="R2056" s="105"/>
      <c r="S2056" s="105"/>
    </row>
    <row r="2057" spans="12:19" x14ac:dyDescent="0.2">
      <c r="L2057"/>
      <c r="M2057"/>
      <c r="N2057"/>
      <c r="O2057"/>
      <c r="P2057"/>
      <c r="Q2057" s="105"/>
      <c r="R2057" s="105"/>
      <c r="S2057" s="105"/>
    </row>
    <row r="2058" spans="12:19" x14ac:dyDescent="0.2">
      <c r="L2058"/>
      <c r="M2058"/>
      <c r="N2058"/>
      <c r="O2058"/>
      <c r="P2058"/>
      <c r="Q2058" s="105"/>
      <c r="R2058" s="105"/>
      <c r="S2058" s="105"/>
    </row>
    <row r="2059" spans="12:19" x14ac:dyDescent="0.2">
      <c r="L2059"/>
      <c r="M2059"/>
      <c r="N2059"/>
      <c r="O2059"/>
      <c r="P2059"/>
      <c r="Q2059" s="105"/>
      <c r="R2059" s="105"/>
      <c r="S2059" s="105"/>
    </row>
    <row r="2060" spans="12:19" x14ac:dyDescent="0.2">
      <c r="L2060"/>
      <c r="M2060"/>
      <c r="N2060"/>
      <c r="O2060"/>
      <c r="P2060"/>
      <c r="Q2060" s="105"/>
      <c r="R2060" s="105"/>
      <c r="S2060" s="105"/>
    </row>
    <row r="2061" spans="12:19" x14ac:dyDescent="0.2">
      <c r="L2061"/>
      <c r="M2061"/>
      <c r="N2061"/>
      <c r="O2061"/>
      <c r="P2061"/>
      <c r="Q2061" s="105"/>
      <c r="R2061" s="105"/>
      <c r="S2061" s="105"/>
    </row>
    <row r="2062" spans="12:19" x14ac:dyDescent="0.2">
      <c r="L2062"/>
      <c r="M2062"/>
      <c r="N2062"/>
      <c r="O2062"/>
      <c r="P2062"/>
      <c r="Q2062" s="105"/>
      <c r="R2062" s="105"/>
      <c r="S2062" s="105"/>
    </row>
    <row r="2063" spans="12:19" x14ac:dyDescent="0.2">
      <c r="L2063"/>
      <c r="M2063"/>
      <c r="N2063"/>
      <c r="O2063"/>
      <c r="P2063"/>
      <c r="Q2063" s="105"/>
      <c r="R2063" s="105"/>
      <c r="S2063" s="105"/>
    </row>
    <row r="2064" spans="12:19" x14ac:dyDescent="0.2">
      <c r="L2064"/>
      <c r="M2064"/>
      <c r="N2064"/>
      <c r="O2064"/>
      <c r="P2064"/>
      <c r="Q2064" s="105"/>
      <c r="R2064" s="105"/>
      <c r="S2064" s="105"/>
    </row>
    <row r="2065" spans="12:19" x14ac:dyDescent="0.2">
      <c r="L2065"/>
      <c r="M2065"/>
      <c r="N2065"/>
      <c r="O2065"/>
      <c r="P2065"/>
      <c r="Q2065" s="105"/>
      <c r="R2065" s="105"/>
      <c r="S2065" s="105"/>
    </row>
    <row r="2066" spans="12:19" x14ac:dyDescent="0.2">
      <c r="L2066"/>
      <c r="M2066"/>
      <c r="N2066"/>
      <c r="O2066"/>
      <c r="P2066"/>
      <c r="Q2066" s="105"/>
      <c r="R2066" s="105"/>
      <c r="S2066" s="105"/>
    </row>
    <row r="2067" spans="12:19" x14ac:dyDescent="0.2">
      <c r="L2067"/>
      <c r="M2067"/>
      <c r="N2067"/>
      <c r="O2067"/>
      <c r="P2067"/>
      <c r="Q2067" s="105"/>
      <c r="R2067" s="105"/>
      <c r="S2067" s="105"/>
    </row>
    <row r="2068" spans="12:19" x14ac:dyDescent="0.2">
      <c r="L2068"/>
      <c r="M2068"/>
      <c r="N2068"/>
      <c r="O2068"/>
      <c r="P2068"/>
      <c r="Q2068" s="105"/>
      <c r="R2068" s="105"/>
      <c r="S2068" s="105"/>
    </row>
    <row r="2069" spans="12:19" x14ac:dyDescent="0.2">
      <c r="L2069"/>
      <c r="M2069"/>
      <c r="N2069"/>
      <c r="O2069"/>
      <c r="P2069"/>
      <c r="Q2069" s="105"/>
      <c r="R2069" s="105"/>
      <c r="S2069" s="105"/>
    </row>
    <row r="2070" spans="12:19" x14ac:dyDescent="0.2">
      <c r="L2070"/>
      <c r="M2070"/>
      <c r="N2070"/>
      <c r="O2070"/>
      <c r="P2070"/>
      <c r="Q2070" s="105"/>
      <c r="R2070" s="105"/>
      <c r="S2070" s="105"/>
    </row>
    <row r="2071" spans="12:19" x14ac:dyDescent="0.2">
      <c r="L2071"/>
      <c r="M2071"/>
      <c r="N2071"/>
      <c r="O2071"/>
      <c r="P2071"/>
      <c r="Q2071" s="105"/>
      <c r="R2071" s="105"/>
      <c r="S2071" s="105"/>
    </row>
    <row r="2072" spans="12:19" x14ac:dyDescent="0.2">
      <c r="L2072"/>
      <c r="M2072"/>
      <c r="N2072"/>
      <c r="O2072"/>
      <c r="P2072"/>
      <c r="Q2072" s="105"/>
      <c r="R2072" s="105"/>
      <c r="S2072" s="105"/>
    </row>
    <row r="2073" spans="12:19" x14ac:dyDescent="0.2">
      <c r="L2073"/>
      <c r="M2073"/>
      <c r="N2073"/>
      <c r="O2073"/>
      <c r="P2073"/>
      <c r="Q2073" s="105"/>
      <c r="R2073" s="105"/>
      <c r="S2073" s="105"/>
    </row>
    <row r="2074" spans="12:19" x14ac:dyDescent="0.2">
      <c r="L2074"/>
      <c r="M2074"/>
      <c r="N2074"/>
      <c r="O2074"/>
      <c r="P2074"/>
      <c r="Q2074" s="105"/>
      <c r="R2074" s="105"/>
      <c r="S2074" s="105"/>
    </row>
    <row r="2075" spans="12:19" x14ac:dyDescent="0.2">
      <c r="L2075"/>
      <c r="M2075"/>
      <c r="N2075"/>
      <c r="O2075"/>
      <c r="P2075"/>
      <c r="Q2075" s="105"/>
      <c r="R2075" s="105"/>
      <c r="S2075" s="105"/>
    </row>
    <row r="2076" spans="12:19" x14ac:dyDescent="0.2">
      <c r="L2076"/>
      <c r="M2076"/>
      <c r="N2076"/>
      <c r="O2076"/>
      <c r="P2076"/>
      <c r="Q2076" s="105"/>
      <c r="R2076" s="105"/>
      <c r="S2076" s="105"/>
    </row>
    <row r="2077" spans="12:19" x14ac:dyDescent="0.2">
      <c r="L2077"/>
      <c r="M2077"/>
      <c r="N2077"/>
      <c r="O2077"/>
      <c r="P2077"/>
      <c r="Q2077" s="105"/>
      <c r="R2077" s="105"/>
      <c r="S2077" s="105"/>
    </row>
    <row r="2078" spans="12:19" x14ac:dyDescent="0.2">
      <c r="L2078"/>
      <c r="M2078"/>
      <c r="N2078"/>
      <c r="O2078"/>
      <c r="P2078"/>
      <c r="Q2078" s="105"/>
      <c r="R2078" s="105"/>
      <c r="S2078" s="105"/>
    </row>
    <row r="2079" spans="12:19" x14ac:dyDescent="0.2">
      <c r="L2079"/>
      <c r="M2079"/>
      <c r="N2079"/>
      <c r="O2079"/>
      <c r="P2079"/>
      <c r="Q2079" s="105"/>
      <c r="R2079" s="105"/>
      <c r="S2079" s="105"/>
    </row>
    <row r="2080" spans="12:19" x14ac:dyDescent="0.2">
      <c r="L2080"/>
      <c r="M2080"/>
      <c r="N2080"/>
      <c r="O2080"/>
      <c r="P2080"/>
      <c r="Q2080" s="105"/>
      <c r="R2080" s="105"/>
      <c r="S2080" s="105"/>
    </row>
    <row r="2081" spans="12:19" x14ac:dyDescent="0.2">
      <c r="L2081"/>
      <c r="M2081"/>
      <c r="N2081"/>
      <c r="O2081"/>
      <c r="P2081"/>
      <c r="Q2081" s="105"/>
      <c r="R2081" s="105"/>
      <c r="S2081" s="105"/>
    </row>
    <row r="2082" spans="12:19" x14ac:dyDescent="0.2">
      <c r="L2082"/>
      <c r="M2082"/>
      <c r="N2082"/>
      <c r="O2082"/>
      <c r="P2082"/>
      <c r="Q2082" s="105"/>
      <c r="R2082" s="105"/>
      <c r="S2082" s="105"/>
    </row>
    <row r="2083" spans="12:19" x14ac:dyDescent="0.2">
      <c r="L2083"/>
      <c r="M2083"/>
      <c r="N2083"/>
      <c r="O2083"/>
      <c r="P2083"/>
      <c r="Q2083" s="105"/>
      <c r="R2083" s="105"/>
      <c r="S2083" s="105"/>
    </row>
    <row r="2084" spans="12:19" x14ac:dyDescent="0.2">
      <c r="L2084"/>
      <c r="M2084"/>
      <c r="N2084"/>
      <c r="O2084"/>
      <c r="P2084"/>
      <c r="Q2084" s="105"/>
      <c r="R2084" s="105"/>
      <c r="S2084" s="105"/>
    </row>
    <row r="2085" spans="12:19" x14ac:dyDescent="0.2">
      <c r="L2085"/>
      <c r="M2085"/>
      <c r="N2085"/>
      <c r="O2085"/>
      <c r="P2085"/>
      <c r="Q2085" s="105"/>
      <c r="R2085" s="105"/>
      <c r="S2085" s="105"/>
    </row>
    <row r="2086" spans="12:19" x14ac:dyDescent="0.2">
      <c r="L2086"/>
      <c r="M2086"/>
      <c r="N2086"/>
      <c r="O2086"/>
      <c r="P2086"/>
      <c r="Q2086" s="105"/>
      <c r="R2086" s="105"/>
      <c r="S2086" s="105"/>
    </row>
    <row r="2087" spans="12:19" x14ac:dyDescent="0.2">
      <c r="L2087"/>
      <c r="M2087"/>
      <c r="N2087"/>
      <c r="O2087"/>
      <c r="P2087"/>
      <c r="Q2087" s="105"/>
      <c r="R2087" s="105"/>
      <c r="S2087" s="105"/>
    </row>
    <row r="2088" spans="12:19" x14ac:dyDescent="0.2">
      <c r="L2088"/>
      <c r="M2088"/>
      <c r="N2088"/>
      <c r="O2088"/>
      <c r="P2088"/>
      <c r="Q2088" s="105"/>
      <c r="R2088" s="105"/>
      <c r="S2088" s="105"/>
    </row>
    <row r="2089" spans="12:19" x14ac:dyDescent="0.2">
      <c r="L2089"/>
      <c r="M2089"/>
      <c r="N2089"/>
      <c r="O2089"/>
      <c r="P2089"/>
      <c r="Q2089" s="105"/>
      <c r="R2089" s="105"/>
      <c r="S2089" s="105"/>
    </row>
    <row r="2090" spans="12:19" x14ac:dyDescent="0.2">
      <c r="L2090"/>
      <c r="M2090"/>
      <c r="N2090"/>
      <c r="O2090"/>
      <c r="P2090"/>
      <c r="Q2090" s="105"/>
      <c r="R2090" s="105"/>
      <c r="S2090" s="105"/>
    </row>
    <row r="2091" spans="12:19" x14ac:dyDescent="0.2">
      <c r="L2091"/>
      <c r="M2091"/>
      <c r="N2091"/>
      <c r="O2091"/>
      <c r="P2091"/>
      <c r="Q2091" s="105"/>
      <c r="R2091" s="105"/>
      <c r="S2091" s="105"/>
    </row>
    <row r="2092" spans="12:19" x14ac:dyDescent="0.2">
      <c r="L2092"/>
      <c r="M2092"/>
      <c r="N2092"/>
      <c r="O2092"/>
      <c r="P2092"/>
      <c r="Q2092" s="105"/>
      <c r="R2092" s="105"/>
      <c r="S2092" s="105"/>
    </row>
    <row r="2093" spans="12:19" x14ac:dyDescent="0.2">
      <c r="L2093"/>
      <c r="M2093"/>
      <c r="N2093"/>
      <c r="O2093"/>
      <c r="P2093"/>
      <c r="Q2093" s="105"/>
      <c r="R2093" s="105"/>
      <c r="S2093" s="105"/>
    </row>
    <row r="2094" spans="12:19" x14ac:dyDescent="0.2">
      <c r="L2094"/>
      <c r="M2094"/>
      <c r="N2094"/>
      <c r="O2094"/>
      <c r="P2094"/>
      <c r="Q2094" s="105"/>
      <c r="R2094" s="105"/>
      <c r="S2094" s="105"/>
    </row>
    <row r="2095" spans="12:19" x14ac:dyDescent="0.2">
      <c r="L2095"/>
      <c r="M2095"/>
      <c r="N2095"/>
      <c r="O2095"/>
      <c r="P2095"/>
      <c r="Q2095" s="105"/>
      <c r="R2095" s="105"/>
      <c r="S2095" s="105"/>
    </row>
    <row r="2096" spans="12:19" x14ac:dyDescent="0.2">
      <c r="L2096"/>
      <c r="M2096"/>
      <c r="N2096"/>
      <c r="O2096"/>
      <c r="P2096"/>
      <c r="Q2096" s="105"/>
      <c r="R2096" s="105"/>
      <c r="S2096" s="105"/>
    </row>
    <row r="2097" spans="12:19" x14ac:dyDescent="0.2">
      <c r="L2097"/>
      <c r="M2097"/>
      <c r="N2097"/>
      <c r="O2097"/>
      <c r="P2097"/>
      <c r="Q2097" s="105"/>
      <c r="R2097" s="105"/>
      <c r="S2097" s="105"/>
    </row>
    <row r="2098" spans="12:19" x14ac:dyDescent="0.2">
      <c r="L2098"/>
      <c r="M2098"/>
      <c r="N2098"/>
      <c r="O2098"/>
      <c r="P2098"/>
      <c r="Q2098" s="105"/>
      <c r="R2098" s="105"/>
      <c r="S2098" s="105"/>
    </row>
    <row r="2099" spans="12:19" x14ac:dyDescent="0.2">
      <c r="L2099"/>
      <c r="M2099"/>
      <c r="N2099"/>
      <c r="O2099"/>
      <c r="P2099"/>
      <c r="Q2099" s="105"/>
      <c r="R2099" s="105"/>
      <c r="S2099" s="105"/>
    </row>
    <row r="2100" spans="12:19" x14ac:dyDescent="0.2">
      <c r="L2100"/>
      <c r="M2100"/>
      <c r="N2100"/>
      <c r="O2100"/>
      <c r="P2100"/>
      <c r="Q2100" s="105"/>
      <c r="R2100" s="105"/>
      <c r="S2100" s="105"/>
    </row>
    <row r="2101" spans="12:19" x14ac:dyDescent="0.2">
      <c r="L2101"/>
      <c r="M2101"/>
      <c r="N2101"/>
      <c r="O2101"/>
      <c r="P2101"/>
      <c r="Q2101" s="105"/>
      <c r="R2101" s="105"/>
      <c r="S2101" s="105"/>
    </row>
    <row r="2102" spans="12:19" x14ac:dyDescent="0.2">
      <c r="L2102"/>
      <c r="M2102"/>
      <c r="N2102"/>
      <c r="O2102"/>
      <c r="P2102"/>
      <c r="Q2102" s="105"/>
      <c r="R2102" s="105"/>
      <c r="S2102" s="105"/>
    </row>
    <row r="2103" spans="12:19" x14ac:dyDescent="0.2">
      <c r="L2103"/>
      <c r="M2103"/>
      <c r="N2103"/>
      <c r="O2103"/>
      <c r="P2103"/>
      <c r="Q2103" s="105"/>
      <c r="R2103" s="105"/>
      <c r="S2103" s="105"/>
    </row>
    <row r="2104" spans="12:19" x14ac:dyDescent="0.2">
      <c r="L2104"/>
      <c r="M2104"/>
      <c r="N2104"/>
      <c r="O2104"/>
      <c r="P2104"/>
      <c r="Q2104" s="105"/>
      <c r="R2104" s="105"/>
      <c r="S2104" s="105"/>
    </row>
    <row r="2105" spans="12:19" x14ac:dyDescent="0.2">
      <c r="L2105"/>
      <c r="M2105"/>
      <c r="N2105"/>
      <c r="O2105"/>
      <c r="P2105"/>
      <c r="Q2105" s="105"/>
      <c r="R2105" s="105"/>
      <c r="S2105" s="105"/>
    </row>
    <row r="2106" spans="12:19" x14ac:dyDescent="0.2">
      <c r="L2106"/>
      <c r="M2106"/>
      <c r="N2106"/>
      <c r="O2106"/>
      <c r="P2106"/>
      <c r="Q2106" s="105"/>
      <c r="R2106" s="105"/>
      <c r="S2106" s="105"/>
    </row>
    <row r="2107" spans="12:19" x14ac:dyDescent="0.2">
      <c r="L2107"/>
      <c r="M2107"/>
      <c r="N2107"/>
      <c r="O2107"/>
      <c r="P2107"/>
      <c r="Q2107" s="105"/>
      <c r="R2107" s="105"/>
      <c r="S2107" s="105"/>
    </row>
    <row r="2108" spans="12:19" x14ac:dyDescent="0.2">
      <c r="L2108"/>
      <c r="M2108"/>
      <c r="N2108"/>
      <c r="O2108"/>
      <c r="P2108"/>
      <c r="Q2108" s="105"/>
      <c r="R2108" s="105"/>
      <c r="S2108" s="105"/>
    </row>
    <row r="2109" spans="12:19" x14ac:dyDescent="0.2">
      <c r="L2109"/>
      <c r="M2109"/>
      <c r="N2109"/>
      <c r="O2109"/>
      <c r="P2109"/>
      <c r="Q2109" s="105"/>
      <c r="R2109" s="105"/>
      <c r="S2109" s="105"/>
    </row>
    <row r="2110" spans="12:19" x14ac:dyDescent="0.2">
      <c r="L2110"/>
      <c r="M2110"/>
      <c r="N2110"/>
      <c r="O2110"/>
      <c r="P2110"/>
      <c r="Q2110" s="105"/>
      <c r="R2110" s="105"/>
      <c r="S2110" s="105"/>
    </row>
    <row r="2111" spans="12:19" x14ac:dyDescent="0.2">
      <c r="L2111"/>
      <c r="M2111"/>
      <c r="N2111"/>
      <c r="O2111"/>
      <c r="P2111"/>
      <c r="Q2111" s="105"/>
      <c r="R2111" s="105"/>
      <c r="S2111" s="105"/>
    </row>
    <row r="2112" spans="12:19" x14ac:dyDescent="0.2">
      <c r="L2112"/>
      <c r="M2112"/>
      <c r="N2112"/>
      <c r="O2112"/>
      <c r="P2112"/>
      <c r="Q2112" s="105"/>
      <c r="R2112" s="105"/>
      <c r="S2112" s="105"/>
    </row>
    <row r="2113" spans="12:19" x14ac:dyDescent="0.2">
      <c r="L2113"/>
      <c r="M2113"/>
      <c r="N2113"/>
      <c r="O2113"/>
      <c r="P2113"/>
      <c r="Q2113" s="105"/>
      <c r="R2113" s="105"/>
      <c r="S2113" s="105"/>
    </row>
    <row r="2114" spans="12:19" x14ac:dyDescent="0.2">
      <c r="L2114"/>
      <c r="M2114"/>
      <c r="N2114"/>
      <c r="O2114"/>
      <c r="P2114"/>
      <c r="Q2114" s="105"/>
      <c r="R2114" s="105"/>
      <c r="S2114" s="105"/>
    </row>
    <row r="2115" spans="12:19" x14ac:dyDescent="0.2">
      <c r="L2115"/>
      <c r="M2115"/>
      <c r="N2115"/>
      <c r="O2115"/>
      <c r="P2115"/>
      <c r="Q2115" s="105"/>
      <c r="R2115" s="105"/>
      <c r="S2115" s="105"/>
    </row>
    <row r="2116" spans="12:19" x14ac:dyDescent="0.2">
      <c r="L2116"/>
      <c r="M2116"/>
      <c r="N2116"/>
      <c r="O2116"/>
      <c r="P2116"/>
      <c r="Q2116" s="105"/>
      <c r="R2116" s="105"/>
      <c r="S2116" s="105"/>
    </row>
    <row r="2117" spans="12:19" x14ac:dyDescent="0.2">
      <c r="L2117"/>
      <c r="M2117"/>
      <c r="N2117"/>
      <c r="O2117"/>
      <c r="P2117"/>
      <c r="Q2117" s="105"/>
      <c r="R2117" s="105"/>
      <c r="S2117" s="105"/>
    </row>
    <row r="2118" spans="12:19" x14ac:dyDescent="0.2">
      <c r="L2118"/>
      <c r="M2118"/>
      <c r="N2118"/>
      <c r="O2118"/>
      <c r="P2118"/>
      <c r="Q2118" s="105"/>
      <c r="R2118" s="105"/>
      <c r="S2118" s="105"/>
    </row>
    <row r="2119" spans="12:19" x14ac:dyDescent="0.2">
      <c r="L2119"/>
      <c r="M2119"/>
      <c r="N2119"/>
      <c r="O2119"/>
      <c r="P2119"/>
      <c r="Q2119" s="105"/>
      <c r="R2119" s="105"/>
      <c r="S2119" s="105"/>
    </row>
    <row r="2120" spans="12:19" x14ac:dyDescent="0.2">
      <c r="L2120"/>
      <c r="M2120"/>
      <c r="N2120"/>
      <c r="O2120"/>
      <c r="P2120"/>
      <c r="Q2120" s="105"/>
      <c r="R2120" s="105"/>
      <c r="S2120" s="105"/>
    </row>
    <row r="2121" spans="12:19" x14ac:dyDescent="0.2">
      <c r="L2121"/>
      <c r="M2121"/>
      <c r="N2121"/>
      <c r="O2121"/>
      <c r="P2121"/>
      <c r="Q2121" s="105"/>
      <c r="R2121" s="105"/>
      <c r="S2121" s="105"/>
    </row>
    <row r="2122" spans="12:19" x14ac:dyDescent="0.2">
      <c r="L2122"/>
      <c r="M2122"/>
      <c r="N2122"/>
      <c r="O2122"/>
      <c r="P2122"/>
      <c r="Q2122" s="105"/>
      <c r="R2122" s="105"/>
      <c r="S2122" s="105"/>
    </row>
    <row r="2123" spans="12:19" x14ac:dyDescent="0.2">
      <c r="L2123"/>
      <c r="M2123"/>
      <c r="N2123"/>
      <c r="O2123"/>
      <c r="P2123"/>
      <c r="Q2123" s="105"/>
      <c r="R2123" s="105"/>
      <c r="S2123" s="105"/>
    </row>
    <row r="2124" spans="12:19" x14ac:dyDescent="0.2">
      <c r="L2124"/>
      <c r="M2124"/>
      <c r="N2124"/>
      <c r="O2124"/>
      <c r="P2124"/>
      <c r="Q2124" s="105"/>
      <c r="R2124" s="105"/>
      <c r="S2124" s="105"/>
    </row>
    <row r="2125" spans="12:19" x14ac:dyDescent="0.2">
      <c r="L2125"/>
      <c r="M2125"/>
      <c r="N2125"/>
      <c r="O2125"/>
      <c r="P2125"/>
      <c r="Q2125" s="105"/>
      <c r="R2125" s="105"/>
      <c r="S2125" s="105"/>
    </row>
    <row r="2126" spans="12:19" x14ac:dyDescent="0.2">
      <c r="L2126"/>
      <c r="M2126"/>
      <c r="N2126"/>
      <c r="O2126"/>
      <c r="P2126"/>
      <c r="Q2126" s="105"/>
      <c r="R2126" s="105"/>
      <c r="S2126" s="105"/>
    </row>
    <row r="2127" spans="12:19" x14ac:dyDescent="0.2">
      <c r="L2127"/>
      <c r="M2127"/>
      <c r="N2127"/>
      <c r="O2127"/>
      <c r="P2127"/>
      <c r="Q2127" s="105"/>
      <c r="R2127" s="105"/>
      <c r="S2127" s="105"/>
    </row>
    <row r="2128" spans="12:19" x14ac:dyDescent="0.2">
      <c r="L2128"/>
      <c r="M2128"/>
      <c r="N2128"/>
      <c r="O2128"/>
      <c r="P2128"/>
      <c r="Q2128" s="105"/>
      <c r="R2128" s="105"/>
      <c r="S2128" s="105"/>
    </row>
    <row r="2129" spans="12:19" x14ac:dyDescent="0.2">
      <c r="L2129"/>
      <c r="M2129"/>
      <c r="N2129"/>
      <c r="O2129"/>
      <c r="P2129"/>
      <c r="Q2129" s="105"/>
      <c r="R2129" s="105"/>
      <c r="S2129" s="105"/>
    </row>
    <row r="2130" spans="12:19" x14ac:dyDescent="0.2">
      <c r="L2130"/>
      <c r="M2130"/>
      <c r="N2130"/>
      <c r="O2130"/>
      <c r="P2130"/>
      <c r="Q2130" s="105"/>
      <c r="R2130" s="105"/>
      <c r="S2130" s="105"/>
    </row>
    <row r="2131" spans="12:19" x14ac:dyDescent="0.2">
      <c r="L2131"/>
      <c r="M2131"/>
      <c r="N2131"/>
      <c r="O2131"/>
      <c r="P2131"/>
      <c r="Q2131" s="105"/>
      <c r="R2131" s="105"/>
      <c r="S2131" s="105"/>
    </row>
    <row r="2132" spans="12:19" x14ac:dyDescent="0.2">
      <c r="L2132"/>
      <c r="M2132"/>
      <c r="N2132"/>
      <c r="O2132"/>
      <c r="P2132"/>
      <c r="Q2132" s="105"/>
      <c r="R2132" s="105"/>
      <c r="S2132" s="105"/>
    </row>
    <row r="2133" spans="12:19" x14ac:dyDescent="0.2">
      <c r="L2133"/>
      <c r="M2133"/>
      <c r="N2133"/>
      <c r="O2133"/>
      <c r="P2133"/>
      <c r="Q2133" s="105"/>
      <c r="R2133" s="105"/>
      <c r="S2133" s="105"/>
    </row>
    <row r="2134" spans="12:19" x14ac:dyDescent="0.2">
      <c r="L2134"/>
      <c r="M2134"/>
      <c r="N2134"/>
      <c r="O2134"/>
      <c r="P2134"/>
      <c r="Q2134" s="105"/>
      <c r="R2134" s="105"/>
      <c r="S2134" s="105"/>
    </row>
    <row r="2135" spans="12:19" x14ac:dyDescent="0.2">
      <c r="L2135"/>
      <c r="M2135"/>
      <c r="N2135"/>
      <c r="O2135"/>
      <c r="P2135"/>
      <c r="Q2135" s="105"/>
      <c r="R2135" s="105"/>
      <c r="S2135" s="105"/>
    </row>
    <row r="2136" spans="12:19" x14ac:dyDescent="0.2">
      <c r="L2136"/>
      <c r="M2136"/>
      <c r="N2136"/>
      <c r="O2136"/>
      <c r="P2136"/>
      <c r="Q2136" s="105"/>
      <c r="R2136" s="105"/>
      <c r="S2136" s="105"/>
    </row>
    <row r="2137" spans="12:19" x14ac:dyDescent="0.2">
      <c r="L2137"/>
      <c r="M2137"/>
      <c r="N2137"/>
      <c r="O2137"/>
      <c r="P2137"/>
      <c r="Q2137" s="105"/>
      <c r="R2137" s="105"/>
      <c r="S2137" s="105"/>
    </row>
    <row r="2138" spans="12:19" x14ac:dyDescent="0.2">
      <c r="L2138"/>
      <c r="M2138"/>
      <c r="N2138"/>
      <c r="O2138"/>
      <c r="P2138"/>
      <c r="Q2138" s="105"/>
      <c r="R2138" s="105"/>
      <c r="S2138" s="105"/>
    </row>
    <row r="2139" spans="12:19" x14ac:dyDescent="0.2">
      <c r="L2139"/>
      <c r="M2139"/>
      <c r="N2139"/>
      <c r="O2139"/>
      <c r="P2139"/>
      <c r="Q2139" s="105"/>
      <c r="R2139" s="105"/>
      <c r="S2139" s="105"/>
    </row>
    <row r="2140" spans="12:19" x14ac:dyDescent="0.2">
      <c r="L2140"/>
      <c r="M2140"/>
      <c r="N2140"/>
      <c r="O2140"/>
      <c r="P2140"/>
      <c r="Q2140" s="105"/>
      <c r="R2140" s="105"/>
      <c r="S2140" s="105"/>
    </row>
    <row r="2141" spans="12:19" x14ac:dyDescent="0.2">
      <c r="L2141"/>
      <c r="M2141"/>
      <c r="N2141"/>
      <c r="O2141"/>
      <c r="P2141"/>
      <c r="Q2141" s="105"/>
      <c r="R2141" s="105"/>
      <c r="S2141" s="105"/>
    </row>
    <row r="2142" spans="12:19" x14ac:dyDescent="0.2">
      <c r="L2142"/>
      <c r="M2142"/>
      <c r="N2142"/>
      <c r="O2142"/>
      <c r="P2142"/>
      <c r="Q2142" s="105"/>
      <c r="R2142" s="105"/>
      <c r="S2142" s="105"/>
    </row>
    <row r="2143" spans="12:19" x14ac:dyDescent="0.2">
      <c r="L2143"/>
      <c r="M2143"/>
      <c r="N2143"/>
      <c r="O2143"/>
      <c r="P2143"/>
      <c r="Q2143" s="105"/>
      <c r="R2143" s="105"/>
      <c r="S2143" s="105"/>
    </row>
    <row r="2144" spans="12:19" x14ac:dyDescent="0.2">
      <c r="L2144"/>
      <c r="M2144"/>
      <c r="N2144"/>
      <c r="O2144"/>
      <c r="P2144"/>
      <c r="Q2144" s="105"/>
      <c r="R2144" s="105"/>
      <c r="S2144" s="105"/>
    </row>
    <row r="2145" spans="12:19" x14ac:dyDescent="0.2">
      <c r="L2145"/>
      <c r="M2145"/>
      <c r="N2145"/>
      <c r="O2145"/>
      <c r="P2145"/>
      <c r="Q2145" s="105"/>
      <c r="R2145" s="105"/>
      <c r="S2145" s="105"/>
    </row>
    <row r="2146" spans="12:19" x14ac:dyDescent="0.2">
      <c r="L2146"/>
      <c r="M2146"/>
      <c r="N2146"/>
      <c r="O2146"/>
      <c r="P2146"/>
      <c r="Q2146" s="105"/>
      <c r="R2146" s="105"/>
      <c r="S2146" s="105"/>
    </row>
    <row r="2147" spans="12:19" x14ac:dyDescent="0.2">
      <c r="L2147"/>
      <c r="M2147"/>
      <c r="N2147"/>
      <c r="O2147"/>
      <c r="P2147"/>
      <c r="Q2147" s="105"/>
      <c r="R2147" s="105"/>
      <c r="S2147" s="105"/>
    </row>
    <row r="2148" spans="12:19" x14ac:dyDescent="0.2">
      <c r="L2148"/>
      <c r="M2148"/>
      <c r="N2148"/>
      <c r="O2148"/>
      <c r="P2148"/>
      <c r="Q2148" s="105"/>
      <c r="R2148" s="105"/>
      <c r="S2148" s="105"/>
    </row>
    <row r="2149" spans="12:19" x14ac:dyDescent="0.2">
      <c r="L2149"/>
      <c r="M2149"/>
      <c r="N2149"/>
      <c r="O2149"/>
      <c r="P2149"/>
      <c r="Q2149" s="105"/>
      <c r="R2149" s="105"/>
      <c r="S2149" s="105"/>
    </row>
    <row r="2150" spans="12:19" x14ac:dyDescent="0.2">
      <c r="L2150"/>
      <c r="M2150"/>
      <c r="N2150"/>
      <c r="O2150"/>
      <c r="P2150"/>
      <c r="Q2150" s="105"/>
      <c r="R2150" s="105"/>
      <c r="S2150" s="105"/>
    </row>
    <row r="2151" spans="12:19" x14ac:dyDescent="0.2">
      <c r="L2151"/>
      <c r="M2151"/>
      <c r="N2151"/>
      <c r="O2151"/>
      <c r="P2151"/>
      <c r="Q2151" s="105"/>
      <c r="R2151" s="105"/>
      <c r="S2151" s="105"/>
    </row>
    <row r="2152" spans="12:19" x14ac:dyDescent="0.2">
      <c r="L2152"/>
      <c r="M2152"/>
      <c r="N2152"/>
      <c r="O2152"/>
      <c r="P2152"/>
      <c r="Q2152" s="105"/>
      <c r="R2152" s="105"/>
      <c r="S2152" s="105"/>
    </row>
    <row r="2153" spans="12:19" x14ac:dyDescent="0.2">
      <c r="L2153"/>
      <c r="M2153"/>
      <c r="N2153"/>
      <c r="O2153"/>
      <c r="P2153"/>
      <c r="Q2153" s="105"/>
      <c r="R2153" s="105"/>
      <c r="S2153" s="105"/>
    </row>
    <row r="2154" spans="12:19" x14ac:dyDescent="0.2">
      <c r="L2154"/>
      <c r="M2154"/>
      <c r="N2154"/>
      <c r="O2154"/>
      <c r="P2154"/>
      <c r="Q2154" s="105"/>
      <c r="R2154" s="105"/>
      <c r="S2154" s="105"/>
    </row>
    <row r="2155" spans="12:19" x14ac:dyDescent="0.2">
      <c r="L2155"/>
      <c r="M2155"/>
      <c r="N2155"/>
      <c r="O2155"/>
      <c r="P2155"/>
      <c r="Q2155" s="105"/>
      <c r="R2155" s="105"/>
      <c r="S2155" s="105"/>
    </row>
    <row r="2156" spans="12:19" x14ac:dyDescent="0.2">
      <c r="L2156"/>
      <c r="M2156"/>
      <c r="N2156"/>
      <c r="O2156"/>
      <c r="P2156"/>
      <c r="Q2156" s="105"/>
      <c r="R2156" s="105"/>
      <c r="S2156" s="105"/>
    </row>
    <row r="2157" spans="12:19" x14ac:dyDescent="0.2">
      <c r="L2157"/>
      <c r="M2157"/>
      <c r="N2157"/>
      <c r="O2157"/>
      <c r="P2157"/>
      <c r="Q2157" s="105"/>
      <c r="R2157" s="105"/>
      <c r="S2157" s="105"/>
    </row>
    <row r="2158" spans="12:19" x14ac:dyDescent="0.2">
      <c r="L2158"/>
      <c r="M2158"/>
      <c r="N2158"/>
      <c r="O2158"/>
      <c r="P2158"/>
      <c r="Q2158" s="105"/>
      <c r="R2158" s="105"/>
      <c r="S2158" s="105"/>
    </row>
    <row r="2159" spans="12:19" x14ac:dyDescent="0.2">
      <c r="L2159"/>
      <c r="M2159"/>
      <c r="N2159"/>
      <c r="O2159"/>
      <c r="P2159"/>
      <c r="Q2159" s="105"/>
      <c r="R2159" s="105"/>
      <c r="S2159" s="105"/>
    </row>
    <row r="2160" spans="12:19" x14ac:dyDescent="0.2">
      <c r="L2160"/>
      <c r="M2160"/>
      <c r="N2160"/>
      <c r="O2160"/>
      <c r="P2160"/>
      <c r="Q2160" s="105"/>
      <c r="R2160" s="105"/>
      <c r="S2160" s="105"/>
    </row>
    <row r="2161" spans="12:19" x14ac:dyDescent="0.2">
      <c r="L2161"/>
      <c r="M2161"/>
      <c r="N2161"/>
      <c r="O2161"/>
      <c r="P2161"/>
      <c r="Q2161" s="105"/>
      <c r="R2161" s="105"/>
      <c r="S2161" s="105"/>
    </row>
    <row r="2162" spans="12:19" x14ac:dyDescent="0.2">
      <c r="L2162"/>
      <c r="M2162"/>
      <c r="N2162"/>
      <c r="O2162"/>
      <c r="P2162"/>
      <c r="Q2162" s="105"/>
      <c r="R2162" s="105"/>
      <c r="S2162" s="105"/>
    </row>
    <row r="2163" spans="12:19" x14ac:dyDescent="0.2">
      <c r="L2163"/>
      <c r="M2163"/>
      <c r="N2163"/>
      <c r="O2163"/>
      <c r="P2163"/>
      <c r="Q2163" s="105"/>
      <c r="R2163" s="105"/>
      <c r="S2163" s="105"/>
    </row>
    <row r="2164" spans="12:19" x14ac:dyDescent="0.2">
      <c r="L2164"/>
      <c r="M2164"/>
      <c r="N2164"/>
      <c r="O2164"/>
      <c r="P2164"/>
      <c r="Q2164" s="105"/>
      <c r="R2164" s="105"/>
      <c r="S2164" s="105"/>
    </row>
    <row r="2165" spans="12:19" x14ac:dyDescent="0.2">
      <c r="L2165"/>
      <c r="M2165"/>
      <c r="N2165"/>
      <c r="O2165"/>
      <c r="P2165"/>
      <c r="Q2165" s="105"/>
      <c r="R2165" s="105"/>
      <c r="S2165" s="105"/>
    </row>
    <row r="2166" spans="12:19" x14ac:dyDescent="0.2">
      <c r="L2166"/>
      <c r="M2166"/>
      <c r="N2166"/>
      <c r="O2166"/>
      <c r="P2166"/>
      <c r="Q2166" s="105"/>
      <c r="R2166" s="105"/>
      <c r="S2166" s="105"/>
    </row>
    <row r="2167" spans="12:19" x14ac:dyDescent="0.2">
      <c r="L2167"/>
      <c r="M2167"/>
      <c r="N2167"/>
      <c r="O2167"/>
      <c r="P2167"/>
      <c r="Q2167" s="105"/>
      <c r="R2167" s="105"/>
      <c r="S2167" s="105"/>
    </row>
    <row r="2168" spans="12:19" x14ac:dyDescent="0.2">
      <c r="L2168"/>
      <c r="M2168"/>
      <c r="N2168"/>
      <c r="O2168"/>
      <c r="P2168"/>
      <c r="Q2168" s="105"/>
      <c r="R2168" s="105"/>
      <c r="S2168" s="105"/>
    </row>
    <row r="2169" spans="12:19" x14ac:dyDescent="0.2">
      <c r="L2169"/>
      <c r="M2169"/>
      <c r="N2169"/>
      <c r="O2169"/>
      <c r="P2169"/>
      <c r="Q2169" s="105"/>
      <c r="R2169" s="105"/>
      <c r="S2169" s="105"/>
    </row>
    <row r="2170" spans="12:19" x14ac:dyDescent="0.2">
      <c r="L2170"/>
      <c r="M2170"/>
      <c r="N2170"/>
      <c r="O2170"/>
      <c r="P2170"/>
      <c r="Q2170" s="105"/>
      <c r="R2170" s="105"/>
      <c r="S2170" s="105"/>
    </row>
    <row r="2171" spans="12:19" x14ac:dyDescent="0.2">
      <c r="L2171"/>
      <c r="M2171"/>
      <c r="N2171"/>
      <c r="O2171"/>
      <c r="P2171"/>
      <c r="Q2171" s="105"/>
      <c r="R2171" s="105"/>
      <c r="S2171" s="105"/>
    </row>
    <row r="2172" spans="12:19" x14ac:dyDescent="0.2">
      <c r="L2172"/>
      <c r="M2172"/>
      <c r="N2172"/>
      <c r="O2172"/>
      <c r="P2172"/>
      <c r="Q2172" s="105"/>
      <c r="R2172" s="105"/>
      <c r="S2172" s="105"/>
    </row>
    <row r="2173" spans="12:19" x14ac:dyDescent="0.2">
      <c r="L2173"/>
      <c r="M2173"/>
      <c r="N2173"/>
      <c r="O2173"/>
      <c r="P2173"/>
      <c r="Q2173" s="105"/>
      <c r="R2173" s="105"/>
      <c r="S2173" s="105"/>
    </row>
    <row r="2174" spans="12:19" x14ac:dyDescent="0.2">
      <c r="L2174"/>
      <c r="M2174"/>
      <c r="N2174"/>
      <c r="O2174"/>
      <c r="P2174"/>
      <c r="Q2174" s="105"/>
      <c r="R2174" s="105"/>
      <c r="S2174" s="105"/>
    </row>
    <row r="2175" spans="12:19" x14ac:dyDescent="0.2">
      <c r="L2175"/>
      <c r="M2175"/>
      <c r="N2175"/>
      <c r="O2175"/>
      <c r="P2175"/>
      <c r="Q2175" s="105"/>
      <c r="R2175" s="105"/>
      <c r="S2175" s="105"/>
    </row>
    <row r="2176" spans="12:19" x14ac:dyDescent="0.2">
      <c r="L2176"/>
      <c r="M2176"/>
      <c r="N2176"/>
      <c r="O2176"/>
      <c r="P2176"/>
      <c r="Q2176" s="105"/>
      <c r="R2176" s="105"/>
      <c r="S2176" s="105"/>
    </row>
    <row r="2177" spans="12:19" x14ac:dyDescent="0.2">
      <c r="L2177"/>
      <c r="M2177"/>
      <c r="N2177"/>
      <c r="O2177"/>
      <c r="P2177"/>
      <c r="Q2177" s="105"/>
      <c r="R2177" s="105"/>
      <c r="S2177" s="105"/>
    </row>
    <row r="2178" spans="12:19" x14ac:dyDescent="0.2">
      <c r="L2178"/>
      <c r="M2178"/>
      <c r="N2178"/>
      <c r="O2178"/>
      <c r="P2178"/>
      <c r="Q2178" s="105"/>
      <c r="R2178" s="105"/>
      <c r="S2178" s="105"/>
    </row>
    <row r="2179" spans="12:19" x14ac:dyDescent="0.2">
      <c r="L2179"/>
      <c r="M2179"/>
      <c r="N2179"/>
      <c r="O2179"/>
      <c r="P2179"/>
      <c r="Q2179" s="105"/>
      <c r="R2179" s="105"/>
      <c r="S2179" s="105"/>
    </row>
    <row r="2180" spans="12:19" x14ac:dyDescent="0.2">
      <c r="L2180"/>
      <c r="M2180"/>
      <c r="N2180"/>
      <c r="O2180"/>
      <c r="P2180"/>
      <c r="Q2180" s="105"/>
      <c r="R2180" s="105"/>
      <c r="S2180" s="105"/>
    </row>
    <row r="2181" spans="12:19" x14ac:dyDescent="0.2">
      <c r="L2181"/>
      <c r="M2181"/>
      <c r="N2181"/>
      <c r="O2181"/>
      <c r="P2181"/>
      <c r="Q2181" s="105"/>
      <c r="R2181" s="105"/>
      <c r="S2181" s="105"/>
    </row>
    <row r="2182" spans="12:19" x14ac:dyDescent="0.2">
      <c r="L2182"/>
      <c r="M2182"/>
      <c r="N2182"/>
      <c r="O2182"/>
      <c r="P2182"/>
      <c r="Q2182" s="105"/>
      <c r="R2182" s="105"/>
      <c r="S2182" s="105"/>
    </row>
    <row r="2183" spans="12:19" x14ac:dyDescent="0.2">
      <c r="L2183"/>
      <c r="M2183"/>
      <c r="N2183"/>
      <c r="O2183"/>
      <c r="P2183"/>
      <c r="Q2183" s="105"/>
      <c r="R2183" s="105"/>
      <c r="S2183" s="105"/>
    </row>
    <row r="2184" spans="12:19" x14ac:dyDescent="0.2">
      <c r="L2184"/>
      <c r="M2184"/>
      <c r="N2184"/>
      <c r="O2184"/>
      <c r="P2184"/>
      <c r="Q2184" s="105"/>
      <c r="R2184" s="105"/>
      <c r="S2184" s="105"/>
    </row>
    <row r="2185" spans="12:19" x14ac:dyDescent="0.2">
      <c r="L2185"/>
      <c r="M2185"/>
      <c r="N2185"/>
      <c r="O2185"/>
      <c r="P2185"/>
      <c r="Q2185" s="105"/>
      <c r="R2185" s="105"/>
      <c r="S2185" s="105"/>
    </row>
    <row r="2186" spans="12:19" x14ac:dyDescent="0.2">
      <c r="L2186"/>
      <c r="M2186"/>
      <c r="N2186"/>
      <c r="O2186"/>
      <c r="P2186"/>
      <c r="Q2186" s="105"/>
      <c r="R2186" s="105"/>
      <c r="S2186" s="105"/>
    </row>
    <row r="2187" spans="12:19" x14ac:dyDescent="0.2">
      <c r="L2187"/>
      <c r="M2187"/>
      <c r="N2187"/>
      <c r="O2187"/>
      <c r="P2187"/>
      <c r="Q2187" s="105"/>
      <c r="R2187" s="105"/>
      <c r="S2187" s="105"/>
    </row>
    <row r="2188" spans="12:19" x14ac:dyDescent="0.2">
      <c r="L2188"/>
      <c r="M2188"/>
      <c r="N2188"/>
      <c r="O2188"/>
      <c r="P2188"/>
      <c r="Q2188" s="105"/>
      <c r="R2188" s="105"/>
      <c r="S2188" s="105"/>
    </row>
    <row r="2189" spans="12:19" x14ac:dyDescent="0.2">
      <c r="L2189"/>
      <c r="M2189"/>
      <c r="N2189"/>
      <c r="O2189"/>
      <c r="P2189"/>
      <c r="Q2189" s="105"/>
      <c r="R2189" s="105"/>
      <c r="S2189" s="105"/>
    </row>
    <row r="2190" spans="12:19" x14ac:dyDescent="0.2">
      <c r="L2190"/>
      <c r="M2190"/>
      <c r="N2190"/>
      <c r="O2190"/>
      <c r="P2190"/>
      <c r="Q2190" s="105"/>
      <c r="R2190" s="105"/>
      <c r="S2190" s="105"/>
    </row>
    <row r="2191" spans="12:19" x14ac:dyDescent="0.2">
      <c r="L2191"/>
      <c r="M2191"/>
      <c r="N2191"/>
      <c r="O2191"/>
      <c r="P2191"/>
      <c r="Q2191" s="105"/>
      <c r="R2191" s="105"/>
      <c r="S2191" s="105"/>
    </row>
    <row r="2192" spans="12:19" x14ac:dyDescent="0.2">
      <c r="L2192"/>
      <c r="M2192"/>
      <c r="N2192"/>
      <c r="O2192"/>
      <c r="P2192"/>
      <c r="Q2192" s="105"/>
      <c r="R2192" s="105"/>
      <c r="S2192" s="105"/>
    </row>
    <row r="2193" spans="12:19" x14ac:dyDescent="0.2">
      <c r="L2193"/>
      <c r="M2193"/>
      <c r="N2193"/>
      <c r="O2193"/>
      <c r="P2193"/>
      <c r="Q2193" s="105"/>
      <c r="R2193" s="105"/>
      <c r="S2193" s="105"/>
    </row>
    <row r="2194" spans="12:19" x14ac:dyDescent="0.2">
      <c r="L2194"/>
      <c r="M2194"/>
      <c r="N2194"/>
      <c r="O2194"/>
      <c r="P2194"/>
      <c r="Q2194" s="105"/>
      <c r="R2194" s="105"/>
      <c r="S2194" s="105"/>
    </row>
    <row r="2195" spans="12:19" x14ac:dyDescent="0.2">
      <c r="L2195"/>
      <c r="M2195"/>
      <c r="N2195"/>
      <c r="O2195"/>
      <c r="P2195"/>
      <c r="Q2195" s="105"/>
      <c r="R2195" s="105"/>
      <c r="S2195" s="105"/>
    </row>
    <row r="2196" spans="12:19" x14ac:dyDescent="0.2">
      <c r="L2196"/>
      <c r="M2196"/>
      <c r="N2196"/>
      <c r="O2196"/>
      <c r="P2196"/>
      <c r="Q2196" s="105"/>
      <c r="R2196" s="105"/>
      <c r="S2196" s="105"/>
    </row>
    <row r="2197" spans="12:19" x14ac:dyDescent="0.2">
      <c r="L2197"/>
      <c r="M2197"/>
      <c r="N2197"/>
      <c r="O2197"/>
      <c r="P2197"/>
      <c r="Q2197" s="105"/>
      <c r="R2197" s="105"/>
      <c r="S2197" s="105"/>
    </row>
    <row r="2198" spans="12:19" x14ac:dyDescent="0.2">
      <c r="L2198"/>
      <c r="M2198"/>
      <c r="N2198"/>
      <c r="O2198"/>
      <c r="P2198"/>
      <c r="Q2198" s="105"/>
      <c r="R2198" s="105"/>
      <c r="S2198" s="105"/>
    </row>
    <row r="2199" spans="12:19" x14ac:dyDescent="0.2">
      <c r="L2199"/>
      <c r="M2199"/>
      <c r="N2199"/>
      <c r="O2199"/>
      <c r="P2199"/>
      <c r="Q2199" s="105"/>
      <c r="R2199" s="105"/>
      <c r="S2199" s="105"/>
    </row>
    <row r="2200" spans="12:19" x14ac:dyDescent="0.2">
      <c r="L2200"/>
      <c r="M2200"/>
      <c r="N2200"/>
      <c r="O2200"/>
      <c r="P2200"/>
      <c r="Q2200" s="105"/>
      <c r="R2200" s="105"/>
      <c r="S2200" s="105"/>
    </row>
    <row r="2201" spans="12:19" x14ac:dyDescent="0.2">
      <c r="L2201"/>
      <c r="M2201"/>
      <c r="N2201"/>
      <c r="O2201"/>
      <c r="P2201"/>
      <c r="Q2201" s="105"/>
      <c r="R2201" s="105"/>
      <c r="S2201" s="105"/>
    </row>
    <row r="2202" spans="12:19" x14ac:dyDescent="0.2">
      <c r="L2202"/>
      <c r="M2202"/>
      <c r="N2202"/>
      <c r="O2202"/>
      <c r="P2202"/>
      <c r="Q2202" s="105"/>
      <c r="R2202" s="105"/>
      <c r="S2202" s="105"/>
    </row>
    <row r="2203" spans="12:19" x14ac:dyDescent="0.2">
      <c r="L2203"/>
      <c r="M2203"/>
      <c r="N2203"/>
      <c r="O2203"/>
      <c r="P2203"/>
      <c r="Q2203" s="105"/>
      <c r="R2203" s="105"/>
      <c r="S2203" s="105"/>
    </row>
    <row r="2204" spans="12:19" x14ac:dyDescent="0.2">
      <c r="L2204"/>
      <c r="M2204"/>
      <c r="N2204"/>
      <c r="O2204"/>
      <c r="P2204"/>
      <c r="Q2204" s="105"/>
      <c r="R2204" s="105"/>
      <c r="S2204" s="105"/>
    </row>
    <row r="2205" spans="12:19" x14ac:dyDescent="0.2">
      <c r="L2205"/>
      <c r="M2205"/>
      <c r="N2205"/>
      <c r="O2205"/>
      <c r="P2205"/>
      <c r="Q2205" s="105"/>
      <c r="R2205" s="105"/>
      <c r="S2205" s="105"/>
    </row>
    <row r="2206" spans="12:19" x14ac:dyDescent="0.2">
      <c r="L2206"/>
      <c r="M2206"/>
      <c r="N2206"/>
      <c r="O2206"/>
      <c r="P2206"/>
      <c r="Q2206" s="105"/>
      <c r="R2206" s="105"/>
      <c r="S2206" s="105"/>
    </row>
    <row r="2207" spans="12:19" x14ac:dyDescent="0.2">
      <c r="L2207"/>
      <c r="M2207"/>
      <c r="N2207"/>
      <c r="O2207"/>
      <c r="P2207"/>
      <c r="Q2207" s="105"/>
      <c r="R2207" s="105"/>
      <c r="S2207" s="105"/>
    </row>
    <row r="2208" spans="12:19" x14ac:dyDescent="0.2">
      <c r="L2208"/>
      <c r="M2208"/>
      <c r="N2208"/>
      <c r="O2208"/>
      <c r="P2208"/>
      <c r="Q2208" s="105"/>
      <c r="R2208" s="105"/>
      <c r="S2208" s="105"/>
    </row>
    <row r="2209" spans="12:19" x14ac:dyDescent="0.2">
      <c r="L2209"/>
      <c r="M2209"/>
      <c r="N2209"/>
      <c r="O2209"/>
      <c r="P2209"/>
      <c r="Q2209" s="105"/>
      <c r="R2209" s="105"/>
      <c r="S2209" s="105"/>
    </row>
    <row r="2210" spans="12:19" x14ac:dyDescent="0.2">
      <c r="L2210"/>
      <c r="M2210"/>
      <c r="N2210"/>
      <c r="O2210"/>
      <c r="P2210"/>
      <c r="Q2210" s="105"/>
      <c r="R2210" s="105"/>
      <c r="S2210" s="105"/>
    </row>
    <row r="2211" spans="12:19" x14ac:dyDescent="0.2">
      <c r="L2211"/>
      <c r="M2211"/>
      <c r="N2211"/>
      <c r="O2211"/>
      <c r="P2211"/>
      <c r="Q2211" s="105"/>
      <c r="R2211" s="105"/>
      <c r="S2211" s="105"/>
    </row>
    <row r="2212" spans="12:19" x14ac:dyDescent="0.2">
      <c r="L2212"/>
      <c r="M2212"/>
      <c r="N2212"/>
      <c r="O2212"/>
      <c r="P2212"/>
      <c r="Q2212" s="105"/>
      <c r="R2212" s="105"/>
      <c r="S2212" s="105"/>
    </row>
    <row r="2213" spans="12:19" x14ac:dyDescent="0.2">
      <c r="L2213"/>
      <c r="M2213"/>
      <c r="N2213"/>
      <c r="O2213"/>
      <c r="P2213"/>
      <c r="Q2213" s="105"/>
      <c r="R2213" s="105"/>
      <c r="S2213" s="105"/>
    </row>
    <row r="2214" spans="12:19" x14ac:dyDescent="0.2">
      <c r="L2214"/>
      <c r="M2214"/>
      <c r="N2214"/>
      <c r="O2214"/>
      <c r="P2214"/>
      <c r="Q2214" s="105"/>
      <c r="R2214" s="105"/>
      <c r="S2214" s="105"/>
    </row>
    <row r="2215" spans="12:19" x14ac:dyDescent="0.2">
      <c r="L2215"/>
      <c r="M2215"/>
      <c r="N2215"/>
      <c r="O2215"/>
      <c r="P2215"/>
      <c r="Q2215" s="105"/>
      <c r="R2215" s="105"/>
      <c r="S2215" s="105"/>
    </row>
    <row r="2216" spans="12:19" x14ac:dyDescent="0.2">
      <c r="L2216"/>
      <c r="M2216"/>
      <c r="N2216"/>
      <c r="O2216"/>
      <c r="P2216"/>
      <c r="Q2216" s="105"/>
      <c r="R2216" s="105"/>
      <c r="S2216" s="105"/>
    </row>
    <row r="2217" spans="12:19" x14ac:dyDescent="0.2">
      <c r="L2217"/>
      <c r="M2217"/>
      <c r="N2217"/>
      <c r="O2217"/>
      <c r="P2217"/>
      <c r="Q2217" s="105"/>
      <c r="R2217" s="105"/>
      <c r="S2217" s="105"/>
    </row>
    <row r="2218" spans="12:19" x14ac:dyDescent="0.2">
      <c r="L2218"/>
      <c r="M2218"/>
      <c r="N2218"/>
      <c r="O2218"/>
      <c r="P2218"/>
      <c r="Q2218" s="105"/>
      <c r="R2218" s="105"/>
      <c r="S2218" s="105"/>
    </row>
    <row r="2219" spans="12:19" x14ac:dyDescent="0.2">
      <c r="L2219"/>
      <c r="M2219"/>
      <c r="N2219"/>
      <c r="O2219"/>
      <c r="P2219"/>
      <c r="Q2219" s="105"/>
      <c r="R2219" s="105"/>
      <c r="S2219" s="105"/>
    </row>
    <row r="2220" spans="12:19" x14ac:dyDescent="0.2">
      <c r="L2220"/>
      <c r="M2220"/>
      <c r="N2220"/>
      <c r="O2220"/>
      <c r="P2220"/>
      <c r="Q2220" s="105"/>
      <c r="R2220" s="105"/>
      <c r="S2220" s="105"/>
    </row>
    <row r="2221" spans="12:19" x14ac:dyDescent="0.2">
      <c r="L2221"/>
      <c r="M2221"/>
      <c r="N2221"/>
      <c r="O2221"/>
      <c r="P2221"/>
      <c r="Q2221" s="105"/>
      <c r="R2221" s="105"/>
      <c r="S2221" s="105"/>
    </row>
    <row r="2222" spans="12:19" x14ac:dyDescent="0.2">
      <c r="L2222"/>
      <c r="M2222"/>
      <c r="N2222"/>
      <c r="O2222"/>
      <c r="P2222"/>
      <c r="Q2222" s="105"/>
      <c r="R2222" s="105"/>
      <c r="S2222" s="105"/>
    </row>
    <row r="2223" spans="12:19" x14ac:dyDescent="0.2">
      <c r="L2223"/>
      <c r="M2223"/>
      <c r="N2223"/>
      <c r="O2223"/>
      <c r="P2223"/>
      <c r="Q2223" s="105"/>
      <c r="R2223" s="105"/>
      <c r="S2223" s="105"/>
    </row>
    <row r="2224" spans="12:19" x14ac:dyDescent="0.2">
      <c r="L2224"/>
      <c r="M2224"/>
      <c r="N2224"/>
      <c r="O2224"/>
      <c r="P2224"/>
      <c r="Q2224" s="105"/>
      <c r="R2224" s="105"/>
      <c r="S2224" s="105"/>
    </row>
    <row r="2225" spans="12:19" x14ac:dyDescent="0.2">
      <c r="L2225"/>
      <c r="M2225"/>
      <c r="N2225"/>
      <c r="O2225"/>
      <c r="P2225"/>
      <c r="Q2225" s="105"/>
      <c r="R2225" s="105"/>
      <c r="S2225" s="105"/>
    </row>
    <row r="2226" spans="12:19" x14ac:dyDescent="0.2">
      <c r="L2226"/>
      <c r="M2226"/>
      <c r="N2226"/>
      <c r="O2226"/>
      <c r="P2226"/>
      <c r="Q2226" s="105"/>
      <c r="R2226" s="105"/>
      <c r="S2226" s="105"/>
    </row>
    <row r="2227" spans="12:19" x14ac:dyDescent="0.2">
      <c r="L2227"/>
      <c r="M2227"/>
      <c r="N2227"/>
      <c r="O2227"/>
      <c r="P2227"/>
      <c r="Q2227" s="105"/>
      <c r="R2227" s="105"/>
      <c r="S2227" s="105"/>
    </row>
    <row r="2228" spans="12:19" x14ac:dyDescent="0.2">
      <c r="L2228"/>
      <c r="M2228"/>
      <c r="N2228"/>
      <c r="O2228"/>
      <c r="P2228"/>
      <c r="Q2228" s="105"/>
      <c r="R2228" s="105"/>
      <c r="S2228" s="105"/>
    </row>
    <row r="2229" spans="12:19" x14ac:dyDescent="0.2">
      <c r="L2229"/>
      <c r="M2229"/>
      <c r="N2229"/>
      <c r="O2229"/>
      <c r="P2229"/>
      <c r="Q2229" s="105"/>
      <c r="R2229" s="105"/>
      <c r="S2229" s="105"/>
    </row>
    <row r="2230" spans="12:19" x14ac:dyDescent="0.2">
      <c r="L2230"/>
      <c r="M2230"/>
      <c r="N2230"/>
      <c r="O2230"/>
      <c r="P2230"/>
      <c r="Q2230" s="105"/>
      <c r="R2230" s="105"/>
      <c r="S2230" s="105"/>
    </row>
    <row r="2231" spans="12:19" x14ac:dyDescent="0.2">
      <c r="L2231"/>
      <c r="M2231"/>
      <c r="N2231"/>
      <c r="O2231"/>
      <c r="P2231"/>
      <c r="Q2231" s="105"/>
      <c r="R2231" s="105"/>
      <c r="S2231" s="105"/>
    </row>
    <row r="2232" spans="12:19" x14ac:dyDescent="0.2">
      <c r="L2232"/>
      <c r="M2232"/>
      <c r="N2232"/>
      <c r="O2232"/>
      <c r="P2232"/>
      <c r="Q2232" s="105"/>
      <c r="R2232" s="105"/>
      <c r="S2232" s="105"/>
    </row>
    <row r="2233" spans="12:19" x14ac:dyDescent="0.2">
      <c r="L2233"/>
      <c r="M2233"/>
      <c r="N2233"/>
      <c r="O2233"/>
      <c r="P2233"/>
      <c r="Q2233" s="105"/>
      <c r="R2233" s="105"/>
      <c r="S2233" s="105"/>
    </row>
    <row r="2234" spans="12:19" x14ac:dyDescent="0.2">
      <c r="L2234"/>
      <c r="M2234"/>
      <c r="N2234"/>
      <c r="O2234"/>
      <c r="P2234"/>
      <c r="Q2234" s="105"/>
      <c r="R2234" s="105"/>
      <c r="S2234" s="105"/>
    </row>
    <row r="2235" spans="12:19" x14ac:dyDescent="0.2">
      <c r="L2235"/>
      <c r="M2235"/>
      <c r="N2235"/>
      <c r="O2235"/>
      <c r="P2235"/>
      <c r="Q2235" s="105"/>
      <c r="R2235" s="105"/>
      <c r="S2235" s="105"/>
    </row>
    <row r="2236" spans="12:19" x14ac:dyDescent="0.2">
      <c r="L2236"/>
      <c r="M2236"/>
      <c r="N2236"/>
      <c r="O2236"/>
      <c r="P2236"/>
      <c r="Q2236" s="105"/>
      <c r="R2236" s="105"/>
      <c r="S2236" s="105"/>
    </row>
    <row r="2237" spans="12:19" x14ac:dyDescent="0.2">
      <c r="L2237"/>
      <c r="M2237"/>
      <c r="N2237"/>
      <c r="O2237"/>
      <c r="P2237"/>
      <c r="Q2237" s="105"/>
      <c r="R2237" s="105"/>
      <c r="S2237" s="105"/>
    </row>
    <row r="2238" spans="12:19" x14ac:dyDescent="0.2">
      <c r="L2238"/>
      <c r="M2238"/>
      <c r="N2238"/>
      <c r="O2238"/>
      <c r="P2238"/>
      <c r="Q2238" s="105"/>
      <c r="R2238" s="105"/>
      <c r="S2238" s="105"/>
    </row>
    <row r="2239" spans="12:19" x14ac:dyDescent="0.2">
      <c r="L2239"/>
      <c r="M2239"/>
      <c r="N2239"/>
      <c r="O2239"/>
      <c r="P2239"/>
      <c r="Q2239" s="105"/>
      <c r="R2239" s="105"/>
      <c r="S2239" s="105"/>
    </row>
    <row r="2240" spans="12:19" x14ac:dyDescent="0.2">
      <c r="L2240"/>
      <c r="M2240"/>
      <c r="N2240"/>
      <c r="O2240"/>
      <c r="P2240"/>
      <c r="Q2240" s="105"/>
      <c r="R2240" s="105"/>
      <c r="S2240" s="105"/>
    </row>
    <row r="2241" spans="12:19" x14ac:dyDescent="0.2">
      <c r="L2241"/>
      <c r="M2241"/>
      <c r="N2241"/>
      <c r="O2241"/>
      <c r="P2241"/>
      <c r="Q2241" s="105"/>
      <c r="R2241" s="105"/>
      <c r="S2241" s="105"/>
    </row>
    <row r="2242" spans="12:19" x14ac:dyDescent="0.2">
      <c r="L2242"/>
      <c r="M2242"/>
      <c r="N2242"/>
      <c r="O2242"/>
      <c r="P2242"/>
      <c r="Q2242" s="105"/>
      <c r="R2242" s="105"/>
      <c r="S2242" s="105"/>
    </row>
    <row r="2243" spans="12:19" x14ac:dyDescent="0.2">
      <c r="L2243"/>
      <c r="M2243"/>
      <c r="N2243"/>
      <c r="O2243"/>
      <c r="P2243"/>
      <c r="Q2243" s="105"/>
      <c r="R2243" s="105"/>
      <c r="S2243" s="105"/>
    </row>
    <row r="2244" spans="12:19" x14ac:dyDescent="0.2">
      <c r="L2244"/>
      <c r="M2244"/>
      <c r="N2244"/>
      <c r="O2244"/>
      <c r="P2244"/>
      <c r="Q2244" s="105"/>
      <c r="R2244" s="105"/>
      <c r="S2244" s="105"/>
    </row>
    <row r="2245" spans="12:19" x14ac:dyDescent="0.2">
      <c r="L2245"/>
      <c r="M2245"/>
      <c r="N2245"/>
      <c r="O2245"/>
      <c r="P2245"/>
      <c r="Q2245" s="105"/>
      <c r="R2245" s="105"/>
      <c r="S2245" s="105"/>
    </row>
    <row r="2246" spans="12:19" x14ac:dyDescent="0.2">
      <c r="L2246"/>
      <c r="M2246"/>
      <c r="N2246"/>
      <c r="O2246"/>
      <c r="P2246"/>
      <c r="Q2246" s="105"/>
      <c r="R2246" s="105"/>
      <c r="S2246" s="105"/>
    </row>
    <row r="2247" spans="12:19" x14ac:dyDescent="0.2">
      <c r="L2247"/>
      <c r="M2247"/>
      <c r="N2247"/>
      <c r="O2247"/>
      <c r="P2247"/>
      <c r="Q2247" s="105"/>
      <c r="R2247" s="105"/>
      <c r="S2247" s="105"/>
    </row>
    <row r="2248" spans="12:19" x14ac:dyDescent="0.2">
      <c r="L2248"/>
      <c r="M2248"/>
      <c r="N2248"/>
      <c r="O2248"/>
      <c r="P2248"/>
      <c r="Q2248" s="105"/>
      <c r="R2248" s="105"/>
      <c r="S2248" s="105"/>
    </row>
    <row r="2249" spans="12:19" x14ac:dyDescent="0.2">
      <c r="L2249"/>
      <c r="M2249"/>
      <c r="N2249"/>
      <c r="O2249"/>
      <c r="P2249"/>
      <c r="Q2249" s="105"/>
      <c r="R2249" s="105"/>
      <c r="S2249" s="105"/>
    </row>
    <row r="2250" spans="12:19" x14ac:dyDescent="0.2">
      <c r="L2250"/>
      <c r="M2250"/>
      <c r="N2250"/>
      <c r="O2250"/>
      <c r="P2250"/>
      <c r="Q2250" s="105"/>
      <c r="R2250" s="105"/>
      <c r="S2250" s="105"/>
    </row>
    <row r="2251" spans="12:19" x14ac:dyDescent="0.2">
      <c r="L2251"/>
      <c r="M2251"/>
      <c r="N2251"/>
      <c r="O2251"/>
      <c r="P2251"/>
      <c r="Q2251" s="105"/>
      <c r="R2251" s="105"/>
      <c r="S2251" s="105"/>
    </row>
    <row r="2252" spans="12:19" x14ac:dyDescent="0.2">
      <c r="L2252"/>
      <c r="M2252"/>
      <c r="N2252"/>
      <c r="O2252"/>
      <c r="P2252"/>
      <c r="Q2252" s="105"/>
      <c r="R2252" s="105"/>
      <c r="S2252" s="105"/>
    </row>
    <row r="2253" spans="12:19" x14ac:dyDescent="0.2">
      <c r="L2253"/>
      <c r="M2253"/>
      <c r="N2253"/>
      <c r="O2253"/>
      <c r="P2253"/>
      <c r="Q2253" s="105"/>
      <c r="R2253" s="105"/>
      <c r="S2253" s="105"/>
    </row>
    <row r="2254" spans="12:19" x14ac:dyDescent="0.2">
      <c r="L2254"/>
      <c r="M2254"/>
      <c r="N2254"/>
      <c r="O2254"/>
      <c r="P2254"/>
      <c r="Q2254" s="105"/>
      <c r="R2254" s="105"/>
      <c r="S2254" s="105"/>
    </row>
    <row r="2255" spans="12:19" x14ac:dyDescent="0.2">
      <c r="L2255"/>
      <c r="M2255"/>
      <c r="N2255"/>
      <c r="O2255"/>
      <c r="P2255"/>
      <c r="Q2255" s="105"/>
      <c r="R2255" s="105"/>
      <c r="S2255" s="105"/>
    </row>
    <row r="2256" spans="12:19" x14ac:dyDescent="0.2">
      <c r="L2256"/>
      <c r="M2256"/>
      <c r="N2256"/>
      <c r="O2256"/>
      <c r="P2256"/>
      <c r="Q2256" s="105"/>
      <c r="R2256" s="105"/>
      <c r="S2256" s="105"/>
    </row>
    <row r="2257" spans="12:19" x14ac:dyDescent="0.2">
      <c r="L2257"/>
      <c r="M2257"/>
      <c r="N2257"/>
      <c r="O2257"/>
      <c r="P2257"/>
      <c r="Q2257" s="105"/>
      <c r="R2257" s="105"/>
      <c r="S2257" s="105"/>
    </row>
    <row r="2258" spans="12:19" x14ac:dyDescent="0.2">
      <c r="L2258"/>
      <c r="M2258"/>
      <c r="N2258"/>
      <c r="O2258"/>
      <c r="P2258"/>
      <c r="Q2258" s="105"/>
      <c r="R2258" s="105"/>
      <c r="S2258" s="105"/>
    </row>
    <row r="2259" spans="12:19" x14ac:dyDescent="0.2">
      <c r="L2259"/>
      <c r="M2259"/>
      <c r="N2259"/>
      <c r="O2259"/>
      <c r="P2259"/>
      <c r="Q2259" s="105"/>
      <c r="R2259" s="105"/>
      <c r="S2259" s="105"/>
    </row>
    <row r="2260" spans="12:19" x14ac:dyDescent="0.2">
      <c r="L2260"/>
      <c r="M2260"/>
      <c r="N2260"/>
      <c r="O2260"/>
      <c r="P2260"/>
      <c r="Q2260" s="105"/>
      <c r="R2260" s="105"/>
      <c r="S2260" s="105"/>
    </row>
    <row r="2261" spans="12:19" x14ac:dyDescent="0.2">
      <c r="L2261"/>
      <c r="M2261"/>
      <c r="N2261"/>
      <c r="O2261"/>
      <c r="P2261"/>
      <c r="Q2261" s="105"/>
      <c r="R2261" s="105"/>
      <c r="S2261" s="105"/>
    </row>
    <row r="2262" spans="12:19" x14ac:dyDescent="0.2">
      <c r="L2262"/>
      <c r="M2262"/>
      <c r="N2262"/>
      <c r="O2262"/>
      <c r="P2262"/>
      <c r="Q2262" s="105"/>
      <c r="R2262" s="105"/>
      <c r="S2262" s="105"/>
    </row>
    <row r="2263" spans="12:19" x14ac:dyDescent="0.2">
      <c r="L2263"/>
      <c r="M2263"/>
      <c r="N2263"/>
      <c r="O2263"/>
      <c r="P2263"/>
      <c r="Q2263" s="105"/>
      <c r="R2263" s="105"/>
      <c r="S2263" s="105"/>
    </row>
    <row r="2264" spans="12:19" x14ac:dyDescent="0.2">
      <c r="L2264"/>
      <c r="M2264"/>
      <c r="N2264"/>
      <c r="O2264"/>
      <c r="P2264"/>
      <c r="Q2264" s="105"/>
      <c r="R2264" s="105"/>
      <c r="S2264" s="105"/>
    </row>
    <row r="2265" spans="12:19" x14ac:dyDescent="0.2">
      <c r="L2265"/>
      <c r="M2265"/>
      <c r="N2265"/>
      <c r="O2265"/>
      <c r="P2265"/>
      <c r="Q2265" s="105"/>
      <c r="R2265" s="105"/>
      <c r="S2265" s="105"/>
    </row>
    <row r="2266" spans="12:19" x14ac:dyDescent="0.2">
      <c r="L2266"/>
      <c r="M2266"/>
      <c r="N2266"/>
      <c r="O2266"/>
      <c r="P2266"/>
      <c r="Q2266" s="105"/>
      <c r="R2266" s="105"/>
      <c r="S2266" s="105"/>
    </row>
    <row r="2267" spans="12:19" x14ac:dyDescent="0.2">
      <c r="L2267"/>
      <c r="M2267"/>
      <c r="N2267"/>
      <c r="O2267"/>
      <c r="P2267"/>
      <c r="Q2267" s="105"/>
      <c r="R2267" s="105"/>
      <c r="S2267" s="105"/>
    </row>
    <row r="2268" spans="12:19" x14ac:dyDescent="0.2">
      <c r="L2268"/>
      <c r="M2268"/>
      <c r="N2268"/>
      <c r="O2268"/>
      <c r="P2268"/>
      <c r="Q2268" s="105"/>
      <c r="R2268" s="105"/>
      <c r="S2268" s="105"/>
    </row>
    <row r="2269" spans="12:19" x14ac:dyDescent="0.2">
      <c r="L2269"/>
      <c r="M2269"/>
      <c r="N2269"/>
      <c r="O2269"/>
      <c r="P2269"/>
      <c r="Q2269" s="105"/>
      <c r="R2269" s="105"/>
      <c r="S2269" s="105"/>
    </row>
    <row r="2270" spans="12:19" x14ac:dyDescent="0.2">
      <c r="L2270"/>
      <c r="M2270"/>
      <c r="N2270"/>
      <c r="O2270"/>
      <c r="P2270"/>
      <c r="Q2270" s="105"/>
      <c r="R2270" s="105"/>
      <c r="S2270" s="105"/>
    </row>
    <row r="2271" spans="12:19" x14ac:dyDescent="0.2">
      <c r="L2271"/>
      <c r="M2271"/>
      <c r="N2271"/>
      <c r="O2271"/>
      <c r="P2271"/>
      <c r="Q2271" s="105"/>
      <c r="R2271" s="105"/>
      <c r="S2271" s="105"/>
    </row>
    <row r="2272" spans="12:19" x14ac:dyDescent="0.2">
      <c r="L2272"/>
      <c r="M2272"/>
      <c r="N2272"/>
      <c r="O2272"/>
      <c r="P2272"/>
      <c r="Q2272" s="105"/>
      <c r="R2272" s="105"/>
      <c r="S2272" s="105"/>
    </row>
    <row r="2273" spans="12:19" x14ac:dyDescent="0.2">
      <c r="L2273"/>
      <c r="M2273"/>
      <c r="N2273"/>
      <c r="O2273"/>
      <c r="P2273"/>
      <c r="Q2273" s="105"/>
      <c r="R2273" s="105"/>
      <c r="S2273" s="105"/>
    </row>
    <row r="2274" spans="12:19" x14ac:dyDescent="0.2">
      <c r="L2274"/>
      <c r="M2274"/>
      <c r="N2274"/>
      <c r="O2274"/>
      <c r="P2274"/>
      <c r="Q2274" s="105"/>
      <c r="R2274" s="105"/>
      <c r="S2274" s="105"/>
    </row>
    <row r="2275" spans="12:19" x14ac:dyDescent="0.2">
      <c r="L2275"/>
      <c r="M2275"/>
      <c r="N2275"/>
      <c r="O2275"/>
      <c r="P2275"/>
      <c r="Q2275" s="105"/>
      <c r="R2275" s="105"/>
      <c r="S2275" s="105"/>
    </row>
    <row r="2276" spans="12:19" x14ac:dyDescent="0.2">
      <c r="L2276"/>
      <c r="M2276"/>
      <c r="N2276"/>
      <c r="O2276"/>
      <c r="P2276"/>
      <c r="Q2276" s="105"/>
      <c r="R2276" s="105"/>
      <c r="S2276" s="105"/>
    </row>
    <row r="2277" spans="12:19" x14ac:dyDescent="0.2">
      <c r="L2277"/>
      <c r="M2277"/>
      <c r="N2277"/>
      <c r="O2277"/>
      <c r="P2277"/>
      <c r="Q2277" s="105"/>
      <c r="R2277" s="105"/>
      <c r="S2277" s="105"/>
    </row>
    <row r="2278" spans="12:19" x14ac:dyDescent="0.2">
      <c r="L2278"/>
      <c r="M2278"/>
      <c r="N2278"/>
      <c r="O2278"/>
      <c r="P2278"/>
      <c r="Q2278" s="105"/>
      <c r="R2278" s="105"/>
      <c r="S2278" s="105"/>
    </row>
    <row r="2279" spans="12:19" x14ac:dyDescent="0.2">
      <c r="L2279"/>
      <c r="M2279"/>
      <c r="N2279"/>
      <c r="O2279"/>
      <c r="P2279"/>
      <c r="Q2279" s="105"/>
      <c r="R2279" s="105"/>
      <c r="S2279" s="105"/>
    </row>
    <row r="2280" spans="12:19" x14ac:dyDescent="0.2">
      <c r="L2280"/>
      <c r="M2280"/>
      <c r="N2280"/>
      <c r="O2280"/>
      <c r="P2280"/>
      <c r="Q2280" s="105"/>
      <c r="R2280" s="105"/>
      <c r="S2280" s="105"/>
    </row>
    <row r="2281" spans="12:19" x14ac:dyDescent="0.2">
      <c r="L2281"/>
      <c r="M2281"/>
      <c r="N2281"/>
      <c r="O2281"/>
      <c r="P2281"/>
      <c r="Q2281" s="105"/>
      <c r="R2281" s="105"/>
      <c r="S2281" s="105"/>
    </row>
    <row r="2282" spans="12:19" x14ac:dyDescent="0.2">
      <c r="L2282"/>
      <c r="M2282"/>
      <c r="N2282"/>
      <c r="O2282"/>
      <c r="P2282"/>
      <c r="Q2282" s="105"/>
      <c r="R2282" s="105"/>
      <c r="S2282" s="105"/>
    </row>
    <row r="2283" spans="12:19" x14ac:dyDescent="0.2">
      <c r="L2283"/>
      <c r="M2283"/>
      <c r="N2283"/>
      <c r="O2283"/>
      <c r="P2283"/>
      <c r="Q2283" s="105"/>
      <c r="R2283" s="105"/>
      <c r="S2283" s="105"/>
    </row>
    <row r="2284" spans="12:19" x14ac:dyDescent="0.2">
      <c r="L2284"/>
      <c r="M2284"/>
      <c r="N2284"/>
      <c r="O2284"/>
      <c r="P2284"/>
      <c r="Q2284" s="105"/>
      <c r="R2284" s="105"/>
      <c r="S2284" s="105"/>
    </row>
    <row r="2285" spans="12:19" x14ac:dyDescent="0.2">
      <c r="L2285"/>
      <c r="M2285"/>
      <c r="N2285"/>
      <c r="O2285"/>
      <c r="P2285"/>
      <c r="Q2285" s="105"/>
      <c r="R2285" s="105"/>
      <c r="S2285" s="105"/>
    </row>
    <row r="2286" spans="12:19" x14ac:dyDescent="0.2">
      <c r="L2286"/>
      <c r="M2286"/>
      <c r="N2286"/>
      <c r="O2286"/>
      <c r="P2286"/>
      <c r="Q2286" s="105"/>
      <c r="R2286" s="105"/>
      <c r="S2286" s="105"/>
    </row>
    <row r="2287" spans="12:19" x14ac:dyDescent="0.2">
      <c r="L2287"/>
      <c r="M2287"/>
      <c r="N2287"/>
      <c r="O2287"/>
      <c r="P2287"/>
      <c r="Q2287" s="105"/>
      <c r="R2287" s="105"/>
      <c r="S2287" s="105"/>
    </row>
    <row r="2288" spans="12:19" x14ac:dyDescent="0.2">
      <c r="L2288"/>
      <c r="M2288"/>
      <c r="N2288"/>
      <c r="O2288"/>
      <c r="P2288"/>
      <c r="Q2288" s="105"/>
      <c r="R2288" s="105"/>
      <c r="S2288" s="105"/>
    </row>
    <row r="2289" spans="12:19" x14ac:dyDescent="0.2">
      <c r="L2289"/>
      <c r="M2289"/>
      <c r="N2289"/>
      <c r="O2289"/>
      <c r="P2289"/>
      <c r="Q2289" s="105"/>
      <c r="R2289" s="105"/>
      <c r="S2289" s="105"/>
    </row>
    <row r="2290" spans="12:19" x14ac:dyDescent="0.2">
      <c r="L2290"/>
      <c r="M2290"/>
      <c r="N2290"/>
      <c r="O2290"/>
      <c r="P2290"/>
      <c r="Q2290" s="105"/>
      <c r="R2290" s="105"/>
      <c r="S2290" s="105"/>
    </row>
    <row r="2291" spans="12:19" x14ac:dyDescent="0.2">
      <c r="L2291"/>
      <c r="M2291"/>
      <c r="N2291"/>
      <c r="O2291"/>
      <c r="P2291"/>
      <c r="Q2291" s="105"/>
      <c r="R2291" s="105"/>
      <c r="S2291" s="105"/>
    </row>
    <row r="2292" spans="12:19" x14ac:dyDescent="0.2">
      <c r="L2292"/>
      <c r="M2292"/>
      <c r="N2292"/>
      <c r="O2292"/>
      <c r="P2292"/>
      <c r="Q2292" s="105"/>
      <c r="R2292" s="105"/>
      <c r="S2292" s="105"/>
    </row>
    <row r="2293" spans="12:19" x14ac:dyDescent="0.2">
      <c r="L2293"/>
      <c r="M2293"/>
      <c r="N2293"/>
      <c r="O2293"/>
      <c r="P2293"/>
      <c r="Q2293" s="105"/>
      <c r="R2293" s="105"/>
      <c r="S2293" s="105"/>
    </row>
    <row r="2294" spans="12:19" x14ac:dyDescent="0.2">
      <c r="L2294"/>
      <c r="M2294"/>
      <c r="N2294"/>
      <c r="O2294"/>
      <c r="P2294"/>
      <c r="Q2294" s="105"/>
      <c r="R2294" s="105"/>
      <c r="S2294" s="105"/>
    </row>
    <row r="2295" spans="12:19" x14ac:dyDescent="0.2">
      <c r="L2295"/>
      <c r="M2295"/>
      <c r="N2295"/>
      <c r="O2295"/>
      <c r="P2295"/>
      <c r="Q2295" s="105"/>
      <c r="R2295" s="105"/>
      <c r="S2295" s="105"/>
    </row>
    <row r="2296" spans="12:19" x14ac:dyDescent="0.2">
      <c r="L2296"/>
      <c r="M2296"/>
      <c r="N2296"/>
      <c r="O2296"/>
      <c r="P2296"/>
      <c r="Q2296" s="105"/>
      <c r="R2296" s="105"/>
      <c r="S2296" s="105"/>
    </row>
    <row r="2297" spans="12:19" x14ac:dyDescent="0.2">
      <c r="L2297"/>
      <c r="M2297"/>
      <c r="N2297"/>
      <c r="O2297"/>
      <c r="P2297"/>
      <c r="Q2297" s="105"/>
      <c r="R2297" s="105"/>
      <c r="S2297" s="105"/>
    </row>
    <row r="2298" spans="12:19" x14ac:dyDescent="0.2">
      <c r="L2298"/>
      <c r="M2298"/>
      <c r="N2298"/>
      <c r="O2298"/>
      <c r="P2298"/>
      <c r="Q2298" s="105"/>
      <c r="R2298" s="105"/>
      <c r="S2298" s="105"/>
    </row>
    <row r="2299" spans="12:19" x14ac:dyDescent="0.2">
      <c r="L2299"/>
      <c r="M2299"/>
      <c r="N2299"/>
      <c r="O2299"/>
      <c r="P2299"/>
      <c r="Q2299" s="105"/>
      <c r="R2299" s="105"/>
      <c r="S2299" s="105"/>
    </row>
    <row r="2300" spans="12:19" x14ac:dyDescent="0.2">
      <c r="L2300"/>
      <c r="M2300"/>
      <c r="N2300"/>
      <c r="O2300"/>
      <c r="P2300"/>
      <c r="Q2300" s="105"/>
      <c r="R2300" s="105"/>
      <c r="S2300" s="105"/>
    </row>
    <row r="2301" spans="12:19" x14ac:dyDescent="0.2">
      <c r="L2301"/>
      <c r="M2301"/>
      <c r="N2301"/>
      <c r="O2301"/>
      <c r="P2301"/>
      <c r="Q2301" s="105"/>
      <c r="R2301" s="105"/>
      <c r="S2301" s="105"/>
    </row>
    <row r="2302" spans="12:19" x14ac:dyDescent="0.2">
      <c r="L2302"/>
      <c r="M2302"/>
      <c r="N2302"/>
      <c r="O2302"/>
      <c r="P2302"/>
      <c r="Q2302" s="105"/>
      <c r="R2302" s="105"/>
      <c r="S2302" s="105"/>
    </row>
    <row r="2303" spans="12:19" x14ac:dyDescent="0.2">
      <c r="L2303"/>
      <c r="M2303"/>
      <c r="N2303"/>
      <c r="O2303"/>
      <c r="P2303"/>
      <c r="Q2303" s="105"/>
      <c r="R2303" s="105"/>
      <c r="S2303" s="105"/>
    </row>
    <row r="2304" spans="12:19" x14ac:dyDescent="0.2">
      <c r="L2304"/>
      <c r="M2304"/>
      <c r="N2304"/>
      <c r="O2304"/>
      <c r="P2304"/>
      <c r="Q2304" s="105"/>
      <c r="R2304" s="105"/>
      <c r="S2304" s="105"/>
    </row>
    <row r="2305" spans="12:19" x14ac:dyDescent="0.2">
      <c r="L2305"/>
      <c r="M2305"/>
      <c r="N2305"/>
      <c r="O2305"/>
      <c r="P2305"/>
      <c r="Q2305" s="105"/>
      <c r="R2305" s="105"/>
      <c r="S2305" s="105"/>
    </row>
    <row r="2306" spans="12:19" x14ac:dyDescent="0.2">
      <c r="L2306"/>
      <c r="M2306"/>
      <c r="N2306"/>
      <c r="O2306"/>
      <c r="P2306"/>
      <c r="Q2306" s="105"/>
      <c r="R2306" s="105"/>
      <c r="S2306" s="105"/>
    </row>
    <row r="2307" spans="12:19" x14ac:dyDescent="0.2">
      <c r="L2307"/>
      <c r="M2307"/>
      <c r="N2307"/>
      <c r="O2307"/>
      <c r="P2307"/>
      <c r="Q2307" s="105"/>
      <c r="R2307" s="105"/>
      <c r="S2307" s="105"/>
    </row>
    <row r="2308" spans="12:19" x14ac:dyDescent="0.2">
      <c r="L2308"/>
      <c r="M2308"/>
      <c r="N2308"/>
      <c r="O2308"/>
      <c r="P2308"/>
      <c r="Q2308" s="105"/>
      <c r="R2308" s="105"/>
      <c r="S2308" s="105"/>
    </row>
    <row r="2309" spans="12:19" x14ac:dyDescent="0.2">
      <c r="L2309"/>
      <c r="M2309"/>
      <c r="N2309"/>
      <c r="O2309"/>
      <c r="P2309"/>
      <c r="Q2309" s="105"/>
      <c r="R2309" s="105"/>
      <c r="S2309" s="105"/>
    </row>
    <row r="2310" spans="12:19" x14ac:dyDescent="0.2">
      <c r="L2310"/>
      <c r="M2310"/>
      <c r="N2310"/>
      <c r="O2310"/>
      <c r="P2310"/>
      <c r="Q2310" s="105"/>
      <c r="R2310" s="105"/>
      <c r="S2310" s="105"/>
    </row>
    <row r="2311" spans="12:19" x14ac:dyDescent="0.2">
      <c r="L2311"/>
      <c r="M2311"/>
      <c r="N2311"/>
      <c r="O2311"/>
      <c r="P2311"/>
      <c r="Q2311" s="105"/>
      <c r="R2311" s="105"/>
      <c r="S2311" s="105"/>
    </row>
    <row r="2312" spans="12:19" x14ac:dyDescent="0.2">
      <c r="L2312"/>
      <c r="M2312"/>
      <c r="N2312"/>
      <c r="O2312"/>
      <c r="P2312"/>
      <c r="Q2312" s="105"/>
      <c r="R2312" s="105"/>
      <c r="S2312" s="105"/>
    </row>
    <row r="2313" spans="12:19" x14ac:dyDescent="0.2">
      <c r="L2313"/>
      <c r="M2313"/>
      <c r="N2313"/>
      <c r="O2313"/>
      <c r="P2313"/>
      <c r="Q2313" s="105"/>
      <c r="R2313" s="105"/>
      <c r="S2313" s="105"/>
    </row>
    <row r="2314" spans="12:19" x14ac:dyDescent="0.2">
      <c r="L2314"/>
      <c r="M2314"/>
      <c r="N2314"/>
      <c r="O2314"/>
      <c r="P2314"/>
      <c r="Q2314" s="105"/>
      <c r="R2314" s="105"/>
      <c r="S2314" s="105"/>
    </row>
    <row r="2315" spans="12:19" x14ac:dyDescent="0.2">
      <c r="L2315"/>
      <c r="M2315"/>
      <c r="N2315"/>
      <c r="O2315"/>
      <c r="P2315"/>
      <c r="Q2315" s="105"/>
      <c r="R2315" s="105"/>
      <c r="S2315" s="105"/>
    </row>
    <row r="2316" spans="12:19" x14ac:dyDescent="0.2">
      <c r="L2316"/>
      <c r="M2316"/>
      <c r="N2316"/>
      <c r="O2316"/>
      <c r="P2316"/>
      <c r="Q2316" s="105"/>
      <c r="R2316" s="105"/>
      <c r="S2316" s="105"/>
    </row>
    <row r="2317" spans="12:19" x14ac:dyDescent="0.2">
      <c r="L2317"/>
      <c r="M2317"/>
      <c r="N2317"/>
      <c r="O2317"/>
      <c r="P2317"/>
      <c r="Q2317" s="105"/>
      <c r="R2317" s="105"/>
      <c r="S2317" s="105"/>
    </row>
    <row r="2318" spans="12:19" x14ac:dyDescent="0.2">
      <c r="L2318"/>
      <c r="M2318"/>
      <c r="N2318"/>
      <c r="O2318"/>
      <c r="P2318"/>
      <c r="Q2318" s="105"/>
      <c r="R2318" s="105"/>
      <c r="S2318" s="105"/>
    </row>
    <row r="2319" spans="12:19" x14ac:dyDescent="0.2">
      <c r="L2319"/>
      <c r="M2319"/>
      <c r="N2319"/>
      <c r="O2319"/>
      <c r="P2319"/>
      <c r="Q2319" s="105"/>
      <c r="R2319" s="105"/>
      <c r="S2319" s="105"/>
    </row>
    <row r="2320" spans="12:19" x14ac:dyDescent="0.2">
      <c r="L2320"/>
      <c r="M2320"/>
      <c r="N2320"/>
      <c r="O2320"/>
      <c r="P2320"/>
      <c r="Q2320" s="105"/>
      <c r="R2320" s="105"/>
      <c r="S2320" s="105"/>
    </row>
    <row r="2321" spans="12:19" x14ac:dyDescent="0.2">
      <c r="L2321"/>
      <c r="M2321"/>
      <c r="N2321"/>
      <c r="O2321"/>
      <c r="P2321"/>
      <c r="Q2321" s="105"/>
      <c r="R2321" s="105"/>
      <c r="S2321" s="105"/>
    </row>
    <row r="2322" spans="12:19" x14ac:dyDescent="0.2">
      <c r="L2322"/>
      <c r="M2322"/>
      <c r="N2322"/>
      <c r="O2322"/>
      <c r="P2322"/>
      <c r="Q2322" s="105"/>
      <c r="R2322" s="105"/>
      <c r="S2322" s="105"/>
    </row>
    <row r="2323" spans="12:19" x14ac:dyDescent="0.2">
      <c r="L2323"/>
      <c r="M2323"/>
      <c r="N2323"/>
      <c r="O2323"/>
      <c r="P2323"/>
      <c r="Q2323" s="105"/>
      <c r="R2323" s="105"/>
      <c r="S2323" s="105"/>
    </row>
    <row r="2324" spans="12:19" x14ac:dyDescent="0.2">
      <c r="L2324"/>
      <c r="M2324"/>
      <c r="N2324"/>
      <c r="O2324"/>
      <c r="P2324"/>
      <c r="Q2324" s="105"/>
      <c r="R2324" s="105"/>
      <c r="S2324" s="105"/>
    </row>
    <row r="2325" spans="12:19" x14ac:dyDescent="0.2">
      <c r="L2325"/>
      <c r="M2325"/>
      <c r="N2325"/>
      <c r="O2325"/>
      <c r="P2325"/>
      <c r="Q2325" s="105"/>
      <c r="R2325" s="105"/>
      <c r="S2325" s="105"/>
    </row>
    <row r="2326" spans="12:19" x14ac:dyDescent="0.2">
      <c r="L2326"/>
      <c r="M2326"/>
      <c r="N2326"/>
      <c r="O2326"/>
      <c r="P2326"/>
      <c r="Q2326" s="105"/>
      <c r="R2326" s="105"/>
      <c r="S2326" s="105"/>
    </row>
    <row r="2327" spans="12:19" x14ac:dyDescent="0.2">
      <c r="L2327"/>
      <c r="M2327"/>
      <c r="N2327"/>
      <c r="O2327"/>
      <c r="P2327"/>
      <c r="Q2327" s="105"/>
      <c r="R2327" s="105"/>
      <c r="S2327" s="105"/>
    </row>
    <row r="2328" spans="12:19" x14ac:dyDescent="0.2">
      <c r="L2328"/>
      <c r="M2328"/>
      <c r="N2328"/>
      <c r="O2328"/>
      <c r="P2328"/>
      <c r="Q2328" s="105"/>
      <c r="R2328" s="105"/>
      <c r="S2328" s="105"/>
    </row>
    <row r="2329" spans="12:19" x14ac:dyDescent="0.2">
      <c r="L2329"/>
      <c r="M2329"/>
      <c r="N2329"/>
      <c r="O2329"/>
      <c r="P2329"/>
      <c r="Q2329" s="105"/>
      <c r="R2329" s="105"/>
      <c r="S2329" s="105"/>
    </row>
    <row r="2330" spans="12:19" x14ac:dyDescent="0.2">
      <c r="L2330"/>
      <c r="M2330"/>
      <c r="N2330"/>
      <c r="O2330"/>
      <c r="P2330"/>
      <c r="Q2330" s="105"/>
      <c r="R2330" s="105"/>
      <c r="S2330" s="105"/>
    </row>
    <row r="2331" spans="12:19" x14ac:dyDescent="0.2">
      <c r="L2331"/>
      <c r="M2331"/>
      <c r="N2331"/>
      <c r="O2331"/>
      <c r="P2331"/>
      <c r="Q2331" s="105"/>
      <c r="R2331" s="105"/>
      <c r="S2331" s="105"/>
    </row>
    <row r="2332" spans="12:19" x14ac:dyDescent="0.2">
      <c r="L2332"/>
      <c r="M2332"/>
      <c r="N2332"/>
      <c r="O2332"/>
      <c r="P2332"/>
      <c r="Q2332" s="105"/>
      <c r="R2332" s="105"/>
      <c r="S2332" s="105"/>
    </row>
    <row r="2333" spans="12:19" x14ac:dyDescent="0.2">
      <c r="L2333"/>
      <c r="M2333"/>
      <c r="N2333"/>
      <c r="O2333"/>
      <c r="P2333"/>
      <c r="Q2333" s="105"/>
      <c r="R2333" s="105"/>
      <c r="S2333" s="105"/>
    </row>
    <row r="2334" spans="12:19" x14ac:dyDescent="0.2">
      <c r="L2334"/>
      <c r="M2334"/>
      <c r="N2334"/>
      <c r="O2334"/>
      <c r="P2334"/>
      <c r="Q2334" s="105"/>
      <c r="R2334" s="105"/>
      <c r="S2334" s="105"/>
    </row>
    <row r="2335" spans="12:19" x14ac:dyDescent="0.2">
      <c r="L2335"/>
      <c r="M2335"/>
      <c r="N2335"/>
      <c r="O2335"/>
      <c r="P2335"/>
      <c r="Q2335" s="105"/>
      <c r="R2335" s="105"/>
      <c r="S2335" s="105"/>
    </row>
    <row r="2336" spans="12:19" x14ac:dyDescent="0.2">
      <c r="L2336"/>
      <c r="M2336"/>
      <c r="N2336"/>
      <c r="O2336"/>
      <c r="P2336"/>
      <c r="Q2336" s="105"/>
      <c r="R2336" s="105"/>
      <c r="S2336" s="105"/>
    </row>
    <row r="2337" spans="12:19" x14ac:dyDescent="0.2">
      <c r="L2337"/>
      <c r="M2337"/>
      <c r="N2337"/>
      <c r="O2337"/>
      <c r="P2337"/>
      <c r="Q2337" s="105"/>
      <c r="R2337" s="105"/>
      <c r="S2337" s="105"/>
    </row>
    <row r="2338" spans="12:19" x14ac:dyDescent="0.2">
      <c r="L2338"/>
      <c r="M2338"/>
      <c r="N2338"/>
      <c r="O2338"/>
      <c r="P2338"/>
      <c r="Q2338" s="105"/>
      <c r="R2338" s="105"/>
      <c r="S2338" s="105"/>
    </row>
    <row r="2339" spans="12:19" x14ac:dyDescent="0.2">
      <c r="L2339"/>
      <c r="M2339"/>
      <c r="N2339"/>
      <c r="O2339"/>
      <c r="P2339"/>
      <c r="Q2339" s="105"/>
      <c r="R2339" s="105"/>
      <c r="S2339" s="105"/>
    </row>
    <row r="2340" spans="12:19" x14ac:dyDescent="0.2">
      <c r="L2340"/>
      <c r="M2340"/>
      <c r="N2340"/>
      <c r="O2340"/>
      <c r="P2340"/>
      <c r="Q2340" s="105"/>
      <c r="R2340" s="105"/>
      <c r="S2340" s="105"/>
    </row>
    <row r="2341" spans="12:19" x14ac:dyDescent="0.2">
      <c r="L2341"/>
      <c r="M2341"/>
      <c r="N2341"/>
      <c r="O2341"/>
      <c r="P2341"/>
      <c r="Q2341" s="105"/>
      <c r="R2341" s="105"/>
      <c r="S2341" s="105"/>
    </row>
    <row r="2342" spans="12:19" x14ac:dyDescent="0.2">
      <c r="L2342"/>
      <c r="M2342"/>
      <c r="N2342"/>
      <c r="O2342"/>
      <c r="P2342"/>
      <c r="Q2342" s="105"/>
      <c r="R2342" s="105"/>
      <c r="S2342" s="105"/>
    </row>
    <row r="2343" spans="12:19" x14ac:dyDescent="0.2">
      <c r="L2343"/>
      <c r="M2343"/>
      <c r="N2343"/>
      <c r="O2343"/>
      <c r="P2343"/>
      <c r="Q2343" s="105"/>
      <c r="R2343" s="105"/>
      <c r="S2343" s="105"/>
    </row>
    <row r="2344" spans="12:19" x14ac:dyDescent="0.2">
      <c r="L2344"/>
      <c r="M2344"/>
      <c r="N2344"/>
      <c r="O2344"/>
      <c r="P2344"/>
      <c r="Q2344" s="105"/>
      <c r="R2344" s="105"/>
      <c r="S2344" s="105"/>
    </row>
    <row r="2345" spans="12:19" x14ac:dyDescent="0.2">
      <c r="L2345"/>
      <c r="M2345"/>
      <c r="N2345"/>
      <c r="O2345"/>
      <c r="P2345"/>
      <c r="Q2345" s="105"/>
      <c r="R2345" s="105"/>
      <c r="S2345" s="105"/>
    </row>
    <row r="2346" spans="12:19" x14ac:dyDescent="0.2">
      <c r="L2346"/>
      <c r="M2346"/>
      <c r="N2346"/>
      <c r="O2346"/>
      <c r="P2346"/>
      <c r="Q2346" s="105"/>
      <c r="R2346" s="105"/>
      <c r="S2346" s="105"/>
    </row>
    <row r="2347" spans="12:19" x14ac:dyDescent="0.2">
      <c r="L2347"/>
      <c r="M2347"/>
      <c r="N2347"/>
      <c r="O2347"/>
      <c r="P2347"/>
      <c r="Q2347" s="105"/>
      <c r="R2347" s="105"/>
      <c r="S2347" s="105"/>
    </row>
    <row r="2348" spans="12:19" x14ac:dyDescent="0.2">
      <c r="L2348"/>
      <c r="M2348"/>
      <c r="N2348"/>
      <c r="O2348"/>
      <c r="P2348"/>
      <c r="Q2348" s="105"/>
      <c r="R2348" s="105"/>
      <c r="S2348" s="105"/>
    </row>
    <row r="2349" spans="12:19" x14ac:dyDescent="0.2">
      <c r="L2349"/>
      <c r="M2349"/>
      <c r="N2349"/>
      <c r="O2349"/>
      <c r="P2349"/>
      <c r="Q2349" s="105"/>
      <c r="R2349" s="105"/>
      <c r="S2349" s="105"/>
    </row>
    <row r="2350" spans="12:19" x14ac:dyDescent="0.2">
      <c r="L2350"/>
      <c r="M2350"/>
      <c r="N2350"/>
      <c r="O2350"/>
      <c r="P2350"/>
      <c r="Q2350" s="105"/>
      <c r="R2350" s="105"/>
      <c r="S2350" s="105"/>
    </row>
    <row r="2351" spans="12:19" x14ac:dyDescent="0.2">
      <c r="L2351"/>
      <c r="M2351"/>
      <c r="N2351"/>
      <c r="O2351"/>
      <c r="P2351"/>
      <c r="Q2351" s="105"/>
      <c r="R2351" s="105"/>
      <c r="S2351" s="105"/>
    </row>
    <row r="2352" spans="12:19" x14ac:dyDescent="0.2">
      <c r="L2352"/>
      <c r="M2352"/>
      <c r="N2352"/>
      <c r="O2352"/>
      <c r="P2352"/>
      <c r="Q2352" s="105"/>
      <c r="R2352" s="105"/>
      <c r="S2352" s="105"/>
    </row>
    <row r="2353" spans="12:19" x14ac:dyDescent="0.2">
      <c r="L2353"/>
      <c r="M2353"/>
      <c r="N2353"/>
      <c r="O2353"/>
      <c r="P2353"/>
      <c r="Q2353" s="105"/>
      <c r="R2353" s="105"/>
      <c r="S2353" s="105"/>
    </row>
    <row r="2354" spans="12:19" x14ac:dyDescent="0.2">
      <c r="L2354"/>
      <c r="M2354"/>
      <c r="N2354"/>
      <c r="O2354"/>
      <c r="P2354"/>
      <c r="Q2354" s="105"/>
      <c r="R2354" s="105"/>
      <c r="S2354" s="105"/>
    </row>
    <row r="2355" spans="12:19" x14ac:dyDescent="0.2">
      <c r="L2355"/>
      <c r="M2355"/>
      <c r="N2355"/>
      <c r="O2355"/>
      <c r="P2355"/>
      <c r="Q2355" s="105"/>
      <c r="R2355" s="105"/>
      <c r="S2355" s="105"/>
    </row>
    <row r="2356" spans="12:19" x14ac:dyDescent="0.2">
      <c r="L2356"/>
      <c r="M2356"/>
      <c r="N2356"/>
      <c r="O2356"/>
      <c r="P2356"/>
      <c r="Q2356" s="105"/>
      <c r="R2356" s="105"/>
      <c r="S2356" s="105"/>
    </row>
    <row r="2357" spans="12:19" x14ac:dyDescent="0.2">
      <c r="L2357"/>
      <c r="M2357"/>
      <c r="N2357"/>
      <c r="O2357"/>
      <c r="P2357"/>
      <c r="Q2357" s="105"/>
      <c r="R2357" s="105"/>
      <c r="S2357" s="105"/>
    </row>
    <row r="2358" spans="12:19" x14ac:dyDescent="0.2">
      <c r="L2358"/>
      <c r="M2358"/>
      <c r="N2358"/>
      <c r="O2358"/>
      <c r="P2358"/>
      <c r="Q2358" s="105"/>
      <c r="R2358" s="105"/>
      <c r="S2358" s="105"/>
    </row>
    <row r="2359" spans="12:19" x14ac:dyDescent="0.2">
      <c r="L2359"/>
      <c r="M2359"/>
      <c r="N2359"/>
      <c r="O2359"/>
      <c r="P2359"/>
      <c r="Q2359" s="105"/>
      <c r="R2359" s="105"/>
      <c r="S2359" s="105"/>
    </row>
    <row r="2360" spans="12:19" x14ac:dyDescent="0.2">
      <c r="L2360"/>
      <c r="M2360"/>
      <c r="N2360"/>
      <c r="O2360"/>
      <c r="P2360"/>
      <c r="Q2360" s="105"/>
      <c r="R2360" s="105"/>
      <c r="S2360" s="105"/>
    </row>
    <row r="2361" spans="12:19" x14ac:dyDescent="0.2">
      <c r="L2361"/>
      <c r="M2361"/>
      <c r="N2361"/>
      <c r="O2361"/>
      <c r="P2361"/>
      <c r="Q2361" s="105"/>
      <c r="R2361" s="105"/>
      <c r="S2361" s="105"/>
    </row>
    <row r="2362" spans="12:19" x14ac:dyDescent="0.2">
      <c r="L2362"/>
      <c r="M2362"/>
      <c r="N2362"/>
      <c r="O2362"/>
      <c r="P2362"/>
      <c r="Q2362" s="105"/>
      <c r="R2362" s="105"/>
      <c r="S2362" s="105"/>
    </row>
    <row r="2363" spans="12:19" x14ac:dyDescent="0.2">
      <c r="L2363"/>
      <c r="M2363"/>
      <c r="N2363"/>
      <c r="O2363"/>
      <c r="P2363"/>
      <c r="Q2363" s="105"/>
      <c r="R2363" s="105"/>
      <c r="S2363" s="105"/>
    </row>
    <row r="2364" spans="12:19" x14ac:dyDescent="0.2">
      <c r="L2364"/>
      <c r="M2364"/>
      <c r="N2364"/>
      <c r="O2364"/>
      <c r="P2364"/>
      <c r="Q2364" s="105"/>
      <c r="R2364" s="105"/>
      <c r="S2364" s="105"/>
    </row>
    <row r="2365" spans="12:19" x14ac:dyDescent="0.2">
      <c r="L2365"/>
      <c r="M2365"/>
      <c r="N2365"/>
      <c r="O2365"/>
      <c r="P2365"/>
      <c r="Q2365" s="105"/>
      <c r="R2365" s="105"/>
      <c r="S2365" s="105"/>
    </row>
    <row r="2366" spans="12:19" x14ac:dyDescent="0.2">
      <c r="L2366"/>
      <c r="M2366"/>
      <c r="N2366"/>
      <c r="O2366"/>
      <c r="P2366"/>
      <c r="Q2366" s="105"/>
      <c r="R2366" s="105"/>
      <c r="S2366" s="105"/>
    </row>
    <row r="2367" spans="12:19" x14ac:dyDescent="0.2">
      <c r="L2367"/>
      <c r="M2367"/>
      <c r="N2367"/>
      <c r="O2367"/>
      <c r="P2367"/>
      <c r="Q2367" s="105"/>
      <c r="R2367" s="105"/>
      <c r="S2367" s="105"/>
    </row>
    <row r="2368" spans="12:19" x14ac:dyDescent="0.2">
      <c r="L2368"/>
      <c r="M2368"/>
      <c r="N2368"/>
      <c r="O2368"/>
      <c r="P2368"/>
      <c r="Q2368" s="105"/>
      <c r="R2368" s="105"/>
      <c r="S2368" s="105"/>
    </row>
    <row r="2369" spans="12:19" x14ac:dyDescent="0.2">
      <c r="L2369"/>
      <c r="M2369"/>
      <c r="N2369"/>
      <c r="O2369"/>
      <c r="P2369"/>
      <c r="Q2369" s="105"/>
      <c r="R2369" s="105"/>
      <c r="S2369" s="105"/>
    </row>
    <row r="2370" spans="12:19" x14ac:dyDescent="0.2">
      <c r="L2370"/>
      <c r="M2370"/>
      <c r="N2370"/>
      <c r="O2370"/>
      <c r="P2370"/>
      <c r="Q2370" s="105"/>
      <c r="R2370" s="105"/>
      <c r="S2370" s="105"/>
    </row>
    <row r="2371" spans="12:19" x14ac:dyDescent="0.2">
      <c r="L2371"/>
      <c r="M2371"/>
      <c r="N2371"/>
      <c r="O2371"/>
      <c r="P2371"/>
      <c r="Q2371" s="105"/>
      <c r="R2371" s="105"/>
      <c r="S2371" s="105"/>
    </row>
    <row r="2372" spans="12:19" x14ac:dyDescent="0.2">
      <c r="L2372"/>
      <c r="M2372"/>
      <c r="N2372"/>
      <c r="O2372"/>
      <c r="P2372"/>
      <c r="Q2372" s="105"/>
      <c r="R2372" s="105"/>
      <c r="S2372" s="105"/>
    </row>
    <row r="2373" spans="12:19" x14ac:dyDescent="0.2">
      <c r="L2373"/>
      <c r="M2373"/>
      <c r="N2373"/>
      <c r="O2373"/>
      <c r="P2373"/>
      <c r="Q2373" s="105"/>
      <c r="R2373" s="105"/>
      <c r="S2373" s="105"/>
    </row>
    <row r="2374" spans="12:19" x14ac:dyDescent="0.2">
      <c r="L2374"/>
      <c r="M2374"/>
      <c r="N2374"/>
      <c r="O2374"/>
      <c r="P2374"/>
      <c r="Q2374" s="105"/>
      <c r="R2374" s="105"/>
      <c r="S2374" s="105"/>
    </row>
    <row r="2375" spans="12:19" x14ac:dyDescent="0.2">
      <c r="L2375"/>
      <c r="M2375"/>
      <c r="N2375"/>
      <c r="O2375"/>
      <c r="P2375"/>
      <c r="Q2375" s="105"/>
      <c r="R2375" s="105"/>
      <c r="S2375" s="105"/>
    </row>
    <row r="2376" spans="12:19" x14ac:dyDescent="0.2">
      <c r="L2376"/>
      <c r="M2376"/>
      <c r="N2376"/>
      <c r="O2376"/>
      <c r="P2376"/>
      <c r="Q2376" s="105"/>
      <c r="R2376" s="105"/>
      <c r="S2376" s="105"/>
    </row>
    <row r="2377" spans="12:19" x14ac:dyDescent="0.2">
      <c r="L2377"/>
      <c r="M2377"/>
      <c r="N2377"/>
      <c r="O2377"/>
      <c r="P2377"/>
      <c r="Q2377" s="105"/>
      <c r="R2377" s="105"/>
      <c r="S2377" s="105"/>
    </row>
    <row r="2378" spans="12:19" x14ac:dyDescent="0.2">
      <c r="L2378"/>
      <c r="M2378"/>
      <c r="N2378"/>
      <c r="O2378"/>
      <c r="P2378"/>
      <c r="Q2378" s="105"/>
      <c r="R2378" s="105"/>
      <c r="S2378" s="105"/>
    </row>
    <row r="2379" spans="12:19" x14ac:dyDescent="0.2">
      <c r="L2379"/>
      <c r="M2379"/>
      <c r="N2379"/>
      <c r="O2379"/>
      <c r="P2379"/>
      <c r="Q2379" s="105"/>
      <c r="R2379" s="105"/>
      <c r="S2379" s="105"/>
    </row>
    <row r="2380" spans="12:19" x14ac:dyDescent="0.2">
      <c r="L2380"/>
      <c r="M2380"/>
      <c r="N2380"/>
      <c r="O2380"/>
      <c r="P2380"/>
      <c r="Q2380" s="105"/>
      <c r="R2380" s="105"/>
      <c r="S2380" s="105"/>
    </row>
    <row r="2381" spans="12:19" x14ac:dyDescent="0.2">
      <c r="L2381"/>
      <c r="M2381"/>
      <c r="N2381"/>
      <c r="O2381"/>
      <c r="P2381"/>
      <c r="Q2381" s="105"/>
      <c r="R2381" s="105"/>
      <c r="S2381" s="105"/>
    </row>
    <row r="2382" spans="12:19" x14ac:dyDescent="0.2">
      <c r="L2382"/>
      <c r="M2382"/>
      <c r="N2382"/>
      <c r="O2382"/>
      <c r="P2382"/>
      <c r="Q2382" s="105"/>
      <c r="R2382" s="105"/>
      <c r="S2382" s="105"/>
    </row>
    <row r="2383" spans="12:19" x14ac:dyDescent="0.2">
      <c r="L2383"/>
      <c r="M2383"/>
      <c r="N2383"/>
      <c r="O2383"/>
      <c r="P2383"/>
      <c r="Q2383" s="105"/>
      <c r="R2383" s="105"/>
      <c r="S2383" s="105"/>
    </row>
    <row r="2384" spans="12:19" x14ac:dyDescent="0.2">
      <c r="L2384"/>
      <c r="M2384"/>
      <c r="N2384"/>
      <c r="O2384"/>
      <c r="P2384"/>
      <c r="Q2384" s="105"/>
      <c r="R2384" s="105"/>
      <c r="S2384" s="105"/>
    </row>
    <row r="2385" spans="12:19" x14ac:dyDescent="0.2">
      <c r="L2385"/>
      <c r="M2385"/>
      <c r="N2385"/>
      <c r="O2385"/>
      <c r="P2385"/>
      <c r="Q2385" s="105"/>
      <c r="R2385" s="105"/>
      <c r="S2385" s="105"/>
    </row>
    <row r="2386" spans="12:19" x14ac:dyDescent="0.2">
      <c r="L2386"/>
      <c r="M2386"/>
      <c r="N2386"/>
      <c r="O2386"/>
      <c r="P2386"/>
      <c r="Q2386" s="105"/>
      <c r="R2386" s="105"/>
      <c r="S2386" s="105"/>
    </row>
    <row r="2387" spans="12:19" x14ac:dyDescent="0.2">
      <c r="L2387"/>
      <c r="M2387"/>
      <c r="N2387"/>
      <c r="O2387"/>
      <c r="P2387"/>
      <c r="Q2387" s="105"/>
      <c r="R2387" s="105"/>
      <c r="S2387" s="105"/>
    </row>
    <row r="2388" spans="12:19" x14ac:dyDescent="0.2">
      <c r="L2388"/>
      <c r="M2388"/>
      <c r="N2388"/>
      <c r="O2388"/>
      <c r="P2388"/>
      <c r="Q2388" s="105"/>
      <c r="R2388" s="105"/>
      <c r="S2388" s="105"/>
    </row>
    <row r="2389" spans="12:19" x14ac:dyDescent="0.2">
      <c r="L2389"/>
      <c r="M2389"/>
      <c r="N2389"/>
      <c r="O2389"/>
      <c r="P2389"/>
      <c r="Q2389" s="105"/>
      <c r="R2389" s="105"/>
      <c r="S2389" s="105"/>
    </row>
    <row r="2390" spans="12:19" x14ac:dyDescent="0.2">
      <c r="L2390"/>
      <c r="M2390"/>
      <c r="N2390"/>
      <c r="O2390"/>
      <c r="P2390"/>
      <c r="Q2390" s="105"/>
      <c r="R2390" s="105"/>
      <c r="S2390" s="105"/>
    </row>
    <row r="2391" spans="12:19" x14ac:dyDescent="0.2">
      <c r="L2391"/>
      <c r="M2391"/>
      <c r="N2391"/>
      <c r="O2391"/>
      <c r="P2391"/>
      <c r="Q2391" s="105"/>
      <c r="R2391" s="105"/>
      <c r="S2391" s="105"/>
    </row>
    <row r="2392" spans="12:19" x14ac:dyDescent="0.2">
      <c r="L2392"/>
      <c r="M2392"/>
      <c r="N2392"/>
      <c r="O2392"/>
      <c r="P2392"/>
      <c r="Q2392" s="105"/>
      <c r="R2392" s="105"/>
      <c r="S2392" s="105"/>
    </row>
    <row r="2393" spans="12:19" x14ac:dyDescent="0.2">
      <c r="L2393"/>
      <c r="M2393"/>
      <c r="N2393"/>
      <c r="O2393"/>
      <c r="P2393"/>
      <c r="Q2393" s="105"/>
      <c r="R2393" s="105"/>
      <c r="S2393" s="105"/>
    </row>
    <row r="2394" spans="12:19" x14ac:dyDescent="0.2">
      <c r="L2394"/>
      <c r="M2394"/>
      <c r="N2394"/>
      <c r="O2394"/>
      <c r="P2394"/>
      <c r="Q2394" s="105"/>
      <c r="R2394" s="105"/>
      <c r="S2394" s="105"/>
    </row>
    <row r="2395" spans="12:19" x14ac:dyDescent="0.2">
      <c r="L2395"/>
      <c r="M2395"/>
      <c r="N2395"/>
      <c r="O2395"/>
      <c r="P2395"/>
      <c r="Q2395" s="105"/>
      <c r="R2395" s="105"/>
      <c r="S2395" s="105"/>
    </row>
    <row r="2396" spans="12:19" x14ac:dyDescent="0.2">
      <c r="L2396"/>
      <c r="M2396"/>
      <c r="N2396"/>
      <c r="O2396"/>
      <c r="P2396"/>
      <c r="Q2396" s="105"/>
      <c r="R2396" s="105"/>
      <c r="S2396" s="105"/>
    </row>
    <row r="2397" spans="12:19" x14ac:dyDescent="0.2">
      <c r="L2397"/>
      <c r="M2397"/>
      <c r="N2397"/>
      <c r="O2397"/>
      <c r="P2397"/>
      <c r="Q2397" s="105"/>
      <c r="R2397" s="105"/>
      <c r="S2397" s="105"/>
    </row>
    <row r="2398" spans="12:19" x14ac:dyDescent="0.2">
      <c r="L2398"/>
      <c r="M2398"/>
      <c r="N2398"/>
      <c r="O2398"/>
      <c r="P2398"/>
      <c r="Q2398" s="105"/>
      <c r="R2398" s="105"/>
      <c r="S2398" s="105"/>
    </row>
    <row r="2399" spans="12:19" x14ac:dyDescent="0.2">
      <c r="L2399"/>
      <c r="M2399"/>
      <c r="N2399"/>
      <c r="O2399"/>
      <c r="P2399"/>
      <c r="Q2399" s="105"/>
      <c r="R2399" s="105"/>
      <c r="S2399" s="105"/>
    </row>
    <row r="2400" spans="12:19" x14ac:dyDescent="0.2">
      <c r="L2400"/>
      <c r="M2400"/>
      <c r="N2400"/>
      <c r="O2400"/>
      <c r="P2400"/>
      <c r="Q2400" s="105"/>
      <c r="R2400" s="105"/>
      <c r="S2400" s="105"/>
    </row>
    <row r="2401" spans="12:19" x14ac:dyDescent="0.2">
      <c r="L2401"/>
      <c r="M2401"/>
      <c r="N2401"/>
      <c r="O2401"/>
      <c r="P2401"/>
      <c r="Q2401" s="105"/>
      <c r="R2401" s="105"/>
      <c r="S2401" s="105"/>
    </row>
    <row r="2402" spans="12:19" x14ac:dyDescent="0.2">
      <c r="L2402"/>
      <c r="M2402"/>
      <c r="N2402"/>
      <c r="O2402"/>
      <c r="P2402"/>
      <c r="Q2402" s="105"/>
      <c r="R2402" s="105"/>
      <c r="S2402" s="105"/>
    </row>
    <row r="2403" spans="12:19" x14ac:dyDescent="0.2">
      <c r="L2403"/>
      <c r="M2403"/>
      <c r="N2403"/>
      <c r="O2403"/>
      <c r="P2403"/>
      <c r="Q2403" s="105"/>
      <c r="R2403" s="105"/>
      <c r="S2403" s="105"/>
    </row>
    <row r="2404" spans="12:19" x14ac:dyDescent="0.2">
      <c r="L2404"/>
      <c r="M2404"/>
      <c r="N2404"/>
      <c r="O2404"/>
      <c r="P2404"/>
      <c r="Q2404" s="105"/>
      <c r="R2404" s="105"/>
      <c r="S2404" s="105"/>
    </row>
    <row r="2405" spans="12:19" x14ac:dyDescent="0.2">
      <c r="L2405"/>
      <c r="M2405"/>
      <c r="N2405"/>
      <c r="O2405"/>
      <c r="P2405"/>
      <c r="Q2405" s="105"/>
      <c r="R2405" s="105"/>
      <c r="S2405" s="105"/>
    </row>
    <row r="2406" spans="12:19" x14ac:dyDescent="0.2">
      <c r="L2406"/>
      <c r="M2406"/>
      <c r="N2406"/>
      <c r="O2406"/>
      <c r="P2406"/>
      <c r="Q2406" s="105"/>
      <c r="R2406" s="105"/>
      <c r="S2406" s="105"/>
    </row>
    <row r="2407" spans="12:19" x14ac:dyDescent="0.2">
      <c r="L2407"/>
      <c r="M2407"/>
      <c r="N2407"/>
      <c r="O2407"/>
      <c r="P2407"/>
      <c r="Q2407" s="105"/>
      <c r="R2407" s="105"/>
      <c r="S2407" s="105"/>
    </row>
    <row r="2408" spans="12:19" x14ac:dyDescent="0.2">
      <c r="L2408"/>
      <c r="M2408"/>
      <c r="N2408"/>
      <c r="O2408"/>
      <c r="P2408"/>
      <c r="Q2408" s="105"/>
      <c r="R2408" s="105"/>
      <c r="S2408" s="105"/>
    </row>
    <row r="2409" spans="12:19" x14ac:dyDescent="0.2">
      <c r="L2409"/>
      <c r="M2409"/>
      <c r="N2409"/>
      <c r="O2409"/>
      <c r="P2409"/>
      <c r="Q2409" s="105"/>
      <c r="R2409" s="105"/>
      <c r="S2409" s="105"/>
    </row>
    <row r="2410" spans="12:19" x14ac:dyDescent="0.2">
      <c r="L2410"/>
      <c r="M2410"/>
      <c r="N2410"/>
      <c r="O2410"/>
      <c r="P2410"/>
      <c r="Q2410" s="105"/>
      <c r="R2410" s="105"/>
      <c r="S2410" s="105"/>
    </row>
    <row r="2411" spans="12:19" x14ac:dyDescent="0.2">
      <c r="L2411"/>
      <c r="M2411"/>
      <c r="N2411"/>
      <c r="O2411"/>
      <c r="P2411"/>
      <c r="Q2411" s="105"/>
      <c r="R2411" s="105"/>
      <c r="S2411" s="105"/>
    </row>
    <row r="2412" spans="12:19" x14ac:dyDescent="0.2">
      <c r="L2412"/>
      <c r="M2412"/>
      <c r="N2412"/>
      <c r="O2412"/>
      <c r="P2412"/>
      <c r="Q2412" s="105"/>
      <c r="R2412" s="105"/>
      <c r="S2412" s="105"/>
    </row>
    <row r="2413" spans="12:19" x14ac:dyDescent="0.2">
      <c r="L2413"/>
      <c r="M2413"/>
      <c r="N2413"/>
      <c r="O2413"/>
      <c r="P2413"/>
      <c r="Q2413" s="105"/>
      <c r="R2413" s="105"/>
      <c r="S2413" s="105"/>
    </row>
    <row r="2414" spans="12:19" x14ac:dyDescent="0.2">
      <c r="L2414"/>
      <c r="M2414"/>
      <c r="N2414"/>
      <c r="O2414"/>
      <c r="P2414"/>
      <c r="Q2414" s="105"/>
      <c r="R2414" s="105"/>
      <c r="S2414" s="105"/>
    </row>
    <row r="2415" spans="12:19" x14ac:dyDescent="0.2">
      <c r="L2415"/>
      <c r="M2415"/>
      <c r="N2415"/>
      <c r="O2415"/>
      <c r="P2415"/>
      <c r="Q2415" s="105"/>
      <c r="R2415" s="105"/>
      <c r="S2415" s="105"/>
    </row>
    <row r="2416" spans="12:19" x14ac:dyDescent="0.2">
      <c r="L2416"/>
      <c r="M2416"/>
      <c r="N2416"/>
      <c r="O2416"/>
      <c r="P2416"/>
      <c r="Q2416" s="105"/>
      <c r="R2416" s="105"/>
      <c r="S2416" s="105"/>
    </row>
    <row r="2417" spans="12:19" x14ac:dyDescent="0.2">
      <c r="L2417"/>
      <c r="M2417"/>
      <c r="N2417"/>
      <c r="O2417"/>
      <c r="P2417"/>
      <c r="Q2417" s="105"/>
      <c r="R2417" s="105"/>
      <c r="S2417" s="105"/>
    </row>
    <row r="2418" spans="12:19" x14ac:dyDescent="0.2">
      <c r="L2418"/>
      <c r="M2418"/>
      <c r="N2418"/>
      <c r="O2418"/>
      <c r="P2418"/>
      <c r="Q2418" s="105"/>
      <c r="R2418" s="105"/>
      <c r="S2418" s="105"/>
    </row>
    <row r="2419" spans="12:19" x14ac:dyDescent="0.2">
      <c r="L2419"/>
      <c r="M2419"/>
      <c r="N2419"/>
      <c r="O2419"/>
      <c r="P2419"/>
      <c r="Q2419" s="105"/>
      <c r="R2419" s="105"/>
      <c r="S2419" s="105"/>
    </row>
    <row r="2420" spans="12:19" x14ac:dyDescent="0.2">
      <c r="L2420"/>
      <c r="M2420"/>
      <c r="N2420"/>
      <c r="O2420"/>
      <c r="P2420"/>
      <c r="Q2420" s="105"/>
      <c r="R2420" s="105"/>
      <c r="S2420" s="105"/>
    </row>
    <row r="2421" spans="12:19" x14ac:dyDescent="0.2">
      <c r="L2421"/>
      <c r="M2421"/>
      <c r="N2421"/>
      <c r="O2421"/>
      <c r="P2421"/>
      <c r="Q2421" s="105"/>
      <c r="R2421" s="105"/>
      <c r="S2421" s="105"/>
    </row>
    <row r="2422" spans="12:19" x14ac:dyDescent="0.2">
      <c r="L2422"/>
      <c r="M2422"/>
      <c r="N2422"/>
      <c r="O2422"/>
      <c r="P2422"/>
      <c r="Q2422" s="105"/>
      <c r="R2422" s="105"/>
      <c r="S2422" s="105"/>
    </row>
    <row r="2423" spans="12:19" x14ac:dyDescent="0.2">
      <c r="L2423"/>
      <c r="M2423"/>
      <c r="N2423"/>
      <c r="O2423"/>
      <c r="P2423"/>
      <c r="Q2423" s="105"/>
      <c r="R2423" s="105"/>
      <c r="S2423" s="105"/>
    </row>
    <row r="2424" spans="12:19" x14ac:dyDescent="0.2">
      <c r="L2424"/>
      <c r="M2424"/>
      <c r="N2424"/>
      <c r="O2424"/>
      <c r="P2424"/>
      <c r="Q2424" s="105"/>
      <c r="R2424" s="105"/>
      <c r="S2424" s="105"/>
    </row>
    <row r="2425" spans="12:19" x14ac:dyDescent="0.2">
      <c r="L2425"/>
      <c r="M2425"/>
      <c r="N2425"/>
      <c r="O2425"/>
      <c r="P2425"/>
      <c r="Q2425" s="105"/>
      <c r="R2425" s="105"/>
      <c r="S2425" s="105"/>
    </row>
    <row r="2426" spans="12:19" x14ac:dyDescent="0.2">
      <c r="L2426"/>
      <c r="M2426"/>
      <c r="N2426"/>
      <c r="O2426"/>
      <c r="P2426"/>
      <c r="Q2426" s="105"/>
      <c r="R2426" s="105"/>
      <c r="S2426" s="105"/>
    </row>
    <row r="2427" spans="12:19" x14ac:dyDescent="0.2">
      <c r="L2427"/>
      <c r="M2427"/>
      <c r="N2427"/>
      <c r="O2427"/>
      <c r="P2427"/>
      <c r="Q2427" s="105"/>
      <c r="R2427" s="105"/>
      <c r="S2427" s="105"/>
    </row>
    <row r="2428" spans="12:19" x14ac:dyDescent="0.2">
      <c r="L2428"/>
      <c r="M2428"/>
      <c r="N2428"/>
      <c r="O2428"/>
      <c r="P2428"/>
      <c r="Q2428" s="105"/>
      <c r="R2428" s="105"/>
      <c r="S2428" s="105"/>
    </row>
    <row r="2429" spans="12:19" x14ac:dyDescent="0.2">
      <c r="L2429"/>
      <c r="M2429"/>
      <c r="N2429"/>
      <c r="O2429"/>
      <c r="P2429"/>
      <c r="Q2429" s="105"/>
      <c r="R2429" s="105"/>
      <c r="S2429" s="105"/>
    </row>
    <row r="2430" spans="12:19" x14ac:dyDescent="0.2">
      <c r="L2430"/>
      <c r="M2430"/>
      <c r="N2430"/>
      <c r="O2430"/>
      <c r="P2430"/>
      <c r="Q2430" s="105"/>
      <c r="R2430" s="105"/>
      <c r="S2430" s="105"/>
    </row>
    <row r="2431" spans="12:19" x14ac:dyDescent="0.2">
      <c r="L2431"/>
      <c r="M2431"/>
      <c r="N2431"/>
      <c r="O2431"/>
      <c r="P2431"/>
      <c r="Q2431" s="105"/>
      <c r="R2431" s="105"/>
      <c r="S2431" s="105"/>
    </row>
    <row r="2432" spans="12:19" x14ac:dyDescent="0.2">
      <c r="L2432"/>
      <c r="M2432"/>
      <c r="N2432"/>
      <c r="O2432"/>
      <c r="P2432"/>
      <c r="Q2432" s="105"/>
      <c r="R2432" s="105"/>
      <c r="S2432" s="105"/>
    </row>
    <row r="2433" spans="12:19" x14ac:dyDescent="0.2">
      <c r="L2433"/>
      <c r="M2433"/>
      <c r="N2433"/>
      <c r="O2433"/>
      <c r="P2433"/>
      <c r="Q2433" s="105"/>
      <c r="R2433" s="105"/>
      <c r="S2433" s="105"/>
    </row>
    <row r="2434" spans="12:19" x14ac:dyDescent="0.2">
      <c r="L2434"/>
      <c r="M2434"/>
      <c r="N2434"/>
      <c r="O2434"/>
      <c r="P2434"/>
      <c r="Q2434" s="105"/>
      <c r="R2434" s="105"/>
      <c r="S2434" s="105"/>
    </row>
    <row r="2435" spans="12:19" x14ac:dyDescent="0.2">
      <c r="L2435"/>
      <c r="M2435"/>
      <c r="N2435"/>
      <c r="O2435"/>
      <c r="P2435"/>
      <c r="Q2435" s="105"/>
      <c r="R2435" s="105"/>
      <c r="S2435" s="105"/>
    </row>
    <row r="2436" spans="12:19" x14ac:dyDescent="0.2">
      <c r="L2436"/>
      <c r="M2436"/>
      <c r="N2436"/>
      <c r="O2436"/>
      <c r="P2436"/>
      <c r="Q2436" s="105"/>
      <c r="R2436" s="105"/>
      <c r="S2436" s="105"/>
    </row>
    <row r="2437" spans="12:19" x14ac:dyDescent="0.2">
      <c r="L2437"/>
      <c r="M2437"/>
      <c r="N2437"/>
      <c r="O2437"/>
      <c r="P2437"/>
      <c r="Q2437" s="105"/>
      <c r="R2437" s="105"/>
      <c r="S2437" s="105"/>
    </row>
    <row r="2438" spans="12:19" x14ac:dyDescent="0.2">
      <c r="L2438"/>
      <c r="M2438"/>
      <c r="N2438"/>
      <c r="O2438"/>
      <c r="P2438"/>
      <c r="Q2438" s="105"/>
      <c r="R2438" s="105"/>
      <c r="S2438" s="105"/>
    </row>
    <row r="2439" spans="12:19" x14ac:dyDescent="0.2">
      <c r="L2439"/>
      <c r="M2439"/>
      <c r="N2439"/>
      <c r="O2439"/>
      <c r="P2439"/>
      <c r="Q2439" s="105"/>
      <c r="R2439" s="105"/>
      <c r="S2439" s="105"/>
    </row>
    <row r="2440" spans="12:19" x14ac:dyDescent="0.2">
      <c r="L2440"/>
      <c r="M2440"/>
      <c r="N2440"/>
      <c r="O2440"/>
      <c r="P2440"/>
      <c r="Q2440" s="105"/>
      <c r="R2440" s="105"/>
      <c r="S2440" s="105"/>
    </row>
    <row r="2441" spans="12:19" x14ac:dyDescent="0.2">
      <c r="L2441"/>
      <c r="M2441"/>
      <c r="N2441"/>
      <c r="O2441"/>
      <c r="P2441"/>
      <c r="Q2441" s="105"/>
      <c r="R2441" s="105"/>
      <c r="S2441" s="105"/>
    </row>
    <row r="2442" spans="12:19" x14ac:dyDescent="0.2">
      <c r="L2442"/>
      <c r="M2442"/>
      <c r="N2442"/>
      <c r="O2442"/>
      <c r="P2442"/>
      <c r="Q2442" s="105"/>
      <c r="R2442" s="105"/>
      <c r="S2442" s="105"/>
    </row>
    <row r="2443" spans="12:19" x14ac:dyDescent="0.2">
      <c r="L2443"/>
      <c r="M2443"/>
      <c r="N2443"/>
      <c r="O2443"/>
      <c r="P2443"/>
      <c r="Q2443" s="105"/>
      <c r="R2443" s="105"/>
      <c r="S2443" s="105"/>
    </row>
    <row r="2444" spans="12:19" x14ac:dyDescent="0.2">
      <c r="L2444"/>
      <c r="M2444"/>
      <c r="N2444"/>
      <c r="O2444"/>
      <c r="P2444"/>
      <c r="Q2444" s="105"/>
      <c r="R2444" s="105"/>
      <c r="S2444" s="105"/>
    </row>
    <row r="2445" spans="12:19" x14ac:dyDescent="0.2">
      <c r="L2445"/>
      <c r="M2445"/>
      <c r="N2445"/>
      <c r="O2445"/>
      <c r="P2445"/>
      <c r="Q2445" s="105"/>
      <c r="R2445" s="105"/>
      <c r="S2445" s="105"/>
    </row>
    <row r="2446" spans="12:19" x14ac:dyDescent="0.2">
      <c r="L2446"/>
      <c r="M2446"/>
      <c r="N2446"/>
      <c r="O2446"/>
      <c r="P2446"/>
      <c r="Q2446" s="105"/>
      <c r="R2446" s="105"/>
      <c r="S2446" s="105"/>
    </row>
    <row r="2447" spans="12:19" x14ac:dyDescent="0.2">
      <c r="L2447"/>
      <c r="M2447"/>
      <c r="N2447"/>
      <c r="O2447"/>
      <c r="P2447"/>
      <c r="Q2447" s="105"/>
      <c r="R2447" s="105"/>
      <c r="S2447" s="105"/>
    </row>
    <row r="2448" spans="12:19" x14ac:dyDescent="0.2">
      <c r="L2448"/>
      <c r="M2448"/>
      <c r="N2448"/>
      <c r="O2448"/>
      <c r="P2448"/>
      <c r="Q2448" s="105"/>
      <c r="R2448" s="105"/>
      <c r="S2448" s="105"/>
    </row>
    <row r="2449" spans="12:19" x14ac:dyDescent="0.2">
      <c r="L2449"/>
      <c r="M2449"/>
      <c r="N2449"/>
      <c r="O2449"/>
      <c r="P2449"/>
      <c r="Q2449" s="105"/>
      <c r="R2449" s="105"/>
      <c r="S2449" s="105"/>
    </row>
    <row r="2450" spans="12:19" x14ac:dyDescent="0.2">
      <c r="L2450"/>
      <c r="M2450"/>
      <c r="N2450"/>
      <c r="O2450"/>
      <c r="P2450"/>
      <c r="Q2450" s="105"/>
      <c r="R2450" s="105"/>
      <c r="S2450" s="105"/>
    </row>
    <row r="2451" spans="12:19" x14ac:dyDescent="0.2">
      <c r="L2451"/>
      <c r="M2451"/>
      <c r="N2451"/>
      <c r="O2451"/>
      <c r="P2451"/>
      <c r="Q2451" s="105"/>
      <c r="R2451" s="105"/>
      <c r="S2451" s="105"/>
    </row>
    <row r="2452" spans="12:19" x14ac:dyDescent="0.2">
      <c r="L2452"/>
      <c r="M2452"/>
      <c r="N2452"/>
      <c r="O2452"/>
      <c r="P2452"/>
      <c r="Q2452" s="105"/>
      <c r="R2452" s="105"/>
      <c r="S2452" s="105"/>
    </row>
    <row r="2453" spans="12:19" x14ac:dyDescent="0.2">
      <c r="L2453"/>
      <c r="M2453"/>
      <c r="N2453"/>
      <c r="O2453"/>
      <c r="P2453"/>
      <c r="Q2453" s="105"/>
      <c r="R2453" s="105"/>
      <c r="S2453" s="105"/>
    </row>
    <row r="2454" spans="12:19" x14ac:dyDescent="0.2">
      <c r="L2454"/>
      <c r="M2454"/>
      <c r="N2454"/>
      <c r="O2454"/>
      <c r="P2454"/>
      <c r="Q2454" s="105"/>
      <c r="R2454" s="105"/>
      <c r="S2454" s="105"/>
    </row>
    <row r="2455" spans="12:19" x14ac:dyDescent="0.2">
      <c r="L2455"/>
      <c r="M2455"/>
      <c r="N2455"/>
      <c r="O2455"/>
      <c r="P2455"/>
      <c r="Q2455" s="105"/>
      <c r="R2455" s="105"/>
      <c r="S2455" s="105"/>
    </row>
    <row r="2456" spans="12:19" x14ac:dyDescent="0.2">
      <c r="L2456"/>
      <c r="M2456"/>
      <c r="N2456"/>
      <c r="O2456"/>
      <c r="P2456"/>
      <c r="Q2456" s="105"/>
      <c r="R2456" s="105"/>
      <c r="S2456" s="105"/>
    </row>
    <row r="2457" spans="12:19" x14ac:dyDescent="0.2">
      <c r="L2457"/>
      <c r="M2457"/>
      <c r="N2457"/>
      <c r="O2457"/>
      <c r="P2457"/>
      <c r="Q2457" s="105"/>
      <c r="R2457" s="105"/>
      <c r="S2457" s="105"/>
    </row>
    <row r="2458" spans="12:19" x14ac:dyDescent="0.2">
      <c r="L2458"/>
      <c r="M2458"/>
      <c r="N2458"/>
      <c r="O2458"/>
      <c r="P2458"/>
      <c r="Q2458" s="105"/>
      <c r="R2458" s="105"/>
      <c r="S2458" s="105"/>
    </row>
    <row r="2459" spans="12:19" x14ac:dyDescent="0.2">
      <c r="L2459"/>
      <c r="M2459"/>
      <c r="N2459"/>
      <c r="O2459"/>
      <c r="P2459"/>
      <c r="Q2459" s="105"/>
      <c r="R2459" s="105"/>
      <c r="S2459" s="105"/>
    </row>
    <row r="2460" spans="12:19" x14ac:dyDescent="0.2">
      <c r="L2460"/>
      <c r="M2460"/>
      <c r="N2460"/>
      <c r="O2460"/>
      <c r="P2460"/>
      <c r="Q2460" s="105"/>
      <c r="R2460" s="105"/>
      <c r="S2460" s="105"/>
    </row>
    <row r="2461" spans="12:19" x14ac:dyDescent="0.2">
      <c r="L2461"/>
      <c r="M2461"/>
      <c r="N2461"/>
      <c r="O2461"/>
      <c r="P2461"/>
      <c r="Q2461" s="105"/>
      <c r="R2461" s="105"/>
      <c r="S2461" s="105"/>
    </row>
    <row r="2462" spans="12:19" x14ac:dyDescent="0.2">
      <c r="L2462"/>
      <c r="M2462"/>
      <c r="N2462"/>
      <c r="O2462"/>
      <c r="P2462"/>
      <c r="Q2462" s="105"/>
      <c r="R2462" s="105"/>
      <c r="S2462" s="105"/>
    </row>
    <row r="2463" spans="12:19" x14ac:dyDescent="0.2">
      <c r="L2463"/>
      <c r="M2463"/>
      <c r="N2463"/>
      <c r="O2463"/>
      <c r="P2463"/>
      <c r="Q2463" s="105"/>
      <c r="R2463" s="105"/>
      <c r="S2463" s="105"/>
    </row>
    <row r="2464" spans="12:19" x14ac:dyDescent="0.2">
      <c r="L2464"/>
      <c r="M2464"/>
      <c r="N2464"/>
      <c r="O2464"/>
      <c r="P2464"/>
      <c r="Q2464" s="105"/>
      <c r="R2464" s="105"/>
      <c r="S2464" s="105"/>
    </row>
    <row r="2465" spans="12:19" x14ac:dyDescent="0.2">
      <c r="L2465"/>
      <c r="M2465"/>
      <c r="N2465"/>
      <c r="O2465"/>
      <c r="P2465"/>
      <c r="Q2465" s="105"/>
      <c r="R2465" s="105"/>
      <c r="S2465" s="105"/>
    </row>
    <row r="2466" spans="12:19" x14ac:dyDescent="0.2">
      <c r="L2466"/>
      <c r="M2466"/>
      <c r="N2466"/>
      <c r="O2466"/>
      <c r="P2466"/>
      <c r="Q2466" s="105"/>
      <c r="R2466" s="105"/>
      <c r="S2466" s="105"/>
    </row>
    <row r="2467" spans="12:19" x14ac:dyDescent="0.2">
      <c r="L2467"/>
      <c r="M2467"/>
      <c r="N2467"/>
      <c r="O2467"/>
      <c r="P2467"/>
      <c r="Q2467" s="105"/>
      <c r="R2467" s="105"/>
      <c r="S2467" s="105"/>
    </row>
    <row r="2468" spans="12:19" x14ac:dyDescent="0.2">
      <c r="L2468"/>
      <c r="M2468"/>
      <c r="N2468"/>
      <c r="O2468"/>
      <c r="P2468"/>
      <c r="Q2468" s="105"/>
      <c r="R2468" s="105"/>
      <c r="S2468" s="105"/>
    </row>
    <row r="2469" spans="12:19" x14ac:dyDescent="0.2">
      <c r="L2469"/>
      <c r="M2469"/>
      <c r="N2469"/>
      <c r="O2469"/>
      <c r="P2469"/>
      <c r="Q2469" s="105"/>
      <c r="R2469" s="105"/>
      <c r="S2469" s="105"/>
    </row>
    <row r="2470" spans="12:19" x14ac:dyDescent="0.2">
      <c r="L2470"/>
      <c r="M2470"/>
      <c r="N2470"/>
      <c r="O2470"/>
      <c r="P2470"/>
      <c r="Q2470" s="105"/>
      <c r="R2470" s="105"/>
      <c r="S2470" s="105"/>
    </row>
    <row r="2471" spans="12:19" x14ac:dyDescent="0.2">
      <c r="L2471"/>
      <c r="M2471"/>
      <c r="N2471"/>
      <c r="O2471"/>
      <c r="P2471"/>
      <c r="Q2471" s="105"/>
      <c r="R2471" s="105"/>
      <c r="S2471" s="105"/>
    </row>
    <row r="2472" spans="12:19" x14ac:dyDescent="0.2">
      <c r="L2472"/>
      <c r="M2472"/>
      <c r="N2472"/>
      <c r="O2472"/>
      <c r="P2472"/>
      <c r="Q2472" s="105"/>
      <c r="R2472" s="105"/>
      <c r="S2472" s="105"/>
    </row>
    <row r="2473" spans="12:19" x14ac:dyDescent="0.2">
      <c r="L2473"/>
      <c r="M2473"/>
      <c r="N2473"/>
      <c r="O2473"/>
      <c r="P2473"/>
      <c r="Q2473" s="105"/>
      <c r="R2473" s="105"/>
      <c r="S2473" s="105"/>
    </row>
    <row r="2474" spans="12:19" x14ac:dyDescent="0.2">
      <c r="L2474"/>
      <c r="M2474"/>
      <c r="N2474"/>
      <c r="O2474"/>
      <c r="P2474"/>
      <c r="Q2474" s="105"/>
      <c r="R2474" s="105"/>
      <c r="S2474" s="105"/>
    </row>
    <row r="2475" spans="12:19" x14ac:dyDescent="0.2">
      <c r="L2475"/>
      <c r="M2475"/>
      <c r="N2475"/>
      <c r="O2475"/>
      <c r="P2475"/>
      <c r="Q2475" s="105"/>
      <c r="R2475" s="105"/>
      <c r="S2475" s="105"/>
    </row>
    <row r="2476" spans="12:19" x14ac:dyDescent="0.2">
      <c r="L2476"/>
      <c r="M2476"/>
      <c r="N2476"/>
      <c r="O2476"/>
      <c r="P2476"/>
      <c r="Q2476" s="105"/>
      <c r="R2476" s="105"/>
      <c r="S2476" s="105"/>
    </row>
    <row r="2477" spans="12:19" x14ac:dyDescent="0.2">
      <c r="L2477"/>
      <c r="M2477"/>
      <c r="N2477"/>
      <c r="O2477"/>
      <c r="P2477"/>
      <c r="Q2477" s="105"/>
      <c r="R2477" s="105"/>
      <c r="S2477" s="105"/>
    </row>
    <row r="2478" spans="12:19" x14ac:dyDescent="0.2">
      <c r="L2478"/>
      <c r="M2478"/>
      <c r="N2478"/>
      <c r="O2478"/>
      <c r="P2478"/>
      <c r="Q2478" s="105"/>
      <c r="R2478" s="105"/>
      <c r="S2478" s="105"/>
    </row>
    <row r="2479" spans="12:19" x14ac:dyDescent="0.2">
      <c r="L2479"/>
      <c r="M2479"/>
      <c r="N2479"/>
      <c r="O2479"/>
      <c r="P2479"/>
      <c r="Q2479" s="105"/>
      <c r="R2479" s="105"/>
      <c r="S2479" s="105"/>
    </row>
    <row r="2480" spans="12:19" x14ac:dyDescent="0.2">
      <c r="L2480"/>
      <c r="M2480"/>
      <c r="N2480"/>
      <c r="O2480"/>
      <c r="P2480"/>
      <c r="Q2480" s="105"/>
      <c r="R2480" s="105"/>
      <c r="S2480" s="105"/>
    </row>
    <row r="2481" spans="12:19" x14ac:dyDescent="0.2">
      <c r="L2481"/>
      <c r="M2481"/>
      <c r="N2481"/>
      <c r="O2481"/>
      <c r="P2481"/>
      <c r="Q2481" s="105"/>
      <c r="R2481" s="105"/>
      <c r="S2481" s="105"/>
    </row>
    <row r="2482" spans="12:19" x14ac:dyDescent="0.2">
      <c r="L2482"/>
      <c r="M2482"/>
      <c r="N2482"/>
      <c r="O2482"/>
      <c r="P2482"/>
      <c r="Q2482" s="105"/>
      <c r="R2482" s="105"/>
      <c r="S2482" s="105"/>
    </row>
    <row r="2483" spans="12:19" x14ac:dyDescent="0.2">
      <c r="L2483"/>
      <c r="M2483"/>
      <c r="N2483"/>
      <c r="O2483"/>
      <c r="P2483"/>
      <c r="Q2483" s="105"/>
      <c r="R2483" s="105"/>
      <c r="S2483" s="105"/>
    </row>
    <row r="2484" spans="12:19" x14ac:dyDescent="0.2">
      <c r="L2484"/>
      <c r="M2484"/>
      <c r="N2484"/>
      <c r="O2484"/>
      <c r="P2484"/>
      <c r="Q2484" s="105"/>
      <c r="R2484" s="105"/>
      <c r="S2484" s="105"/>
    </row>
    <row r="2485" spans="12:19" x14ac:dyDescent="0.2">
      <c r="L2485"/>
      <c r="M2485"/>
      <c r="N2485"/>
      <c r="O2485"/>
      <c r="P2485"/>
      <c r="Q2485" s="105"/>
      <c r="R2485" s="105"/>
      <c r="S2485" s="105"/>
    </row>
    <row r="2486" spans="12:19" x14ac:dyDescent="0.2">
      <c r="L2486"/>
      <c r="M2486"/>
      <c r="N2486"/>
      <c r="O2486"/>
      <c r="P2486"/>
      <c r="Q2486" s="105"/>
      <c r="R2486" s="105"/>
      <c r="S2486" s="105"/>
    </row>
    <row r="2487" spans="12:19" x14ac:dyDescent="0.2">
      <c r="L2487"/>
      <c r="M2487"/>
      <c r="N2487"/>
      <c r="O2487"/>
      <c r="P2487"/>
      <c r="Q2487" s="105"/>
      <c r="R2487" s="105"/>
      <c r="S2487" s="105"/>
    </row>
    <row r="2488" spans="12:19" x14ac:dyDescent="0.2">
      <c r="L2488"/>
      <c r="M2488"/>
      <c r="N2488"/>
      <c r="O2488"/>
      <c r="P2488"/>
      <c r="Q2488" s="105"/>
      <c r="R2488" s="105"/>
      <c r="S2488" s="105"/>
    </row>
    <row r="2489" spans="12:19" x14ac:dyDescent="0.2">
      <c r="L2489"/>
      <c r="M2489"/>
      <c r="N2489"/>
      <c r="O2489"/>
      <c r="P2489"/>
      <c r="Q2489" s="105"/>
      <c r="R2489" s="105"/>
      <c r="S2489" s="105"/>
    </row>
    <row r="2490" spans="12:19" x14ac:dyDescent="0.2">
      <c r="L2490"/>
      <c r="M2490"/>
      <c r="N2490"/>
      <c r="O2490"/>
      <c r="P2490"/>
      <c r="Q2490" s="105"/>
      <c r="R2490" s="105"/>
      <c r="S2490" s="105"/>
    </row>
    <row r="2491" spans="12:19" x14ac:dyDescent="0.2">
      <c r="L2491"/>
      <c r="M2491"/>
      <c r="N2491"/>
      <c r="O2491"/>
      <c r="P2491"/>
      <c r="Q2491" s="105"/>
      <c r="R2491" s="105"/>
      <c r="S2491" s="105"/>
    </row>
    <row r="2492" spans="12:19" x14ac:dyDescent="0.2">
      <c r="L2492"/>
      <c r="M2492"/>
      <c r="N2492"/>
      <c r="O2492"/>
      <c r="P2492"/>
      <c r="Q2492" s="105"/>
      <c r="R2492" s="105"/>
      <c r="S2492" s="105"/>
    </row>
    <row r="2493" spans="12:19" x14ac:dyDescent="0.2">
      <c r="L2493"/>
      <c r="M2493"/>
      <c r="N2493"/>
      <c r="O2493"/>
      <c r="P2493"/>
      <c r="Q2493" s="105"/>
      <c r="R2493" s="105"/>
      <c r="S2493" s="105"/>
    </row>
    <row r="2494" spans="12:19" x14ac:dyDescent="0.2">
      <c r="L2494"/>
      <c r="M2494"/>
      <c r="N2494"/>
      <c r="O2494"/>
      <c r="P2494"/>
      <c r="Q2494" s="105"/>
      <c r="R2494" s="105"/>
      <c r="S2494" s="105"/>
    </row>
    <row r="2495" spans="12:19" x14ac:dyDescent="0.2">
      <c r="L2495"/>
      <c r="M2495"/>
      <c r="N2495"/>
      <c r="O2495"/>
      <c r="P2495"/>
      <c r="Q2495" s="105"/>
      <c r="R2495" s="105"/>
      <c r="S2495" s="105"/>
    </row>
    <row r="2496" spans="12:19" x14ac:dyDescent="0.2">
      <c r="L2496"/>
      <c r="M2496"/>
      <c r="N2496"/>
      <c r="O2496"/>
      <c r="P2496"/>
      <c r="Q2496" s="105"/>
      <c r="R2496" s="105"/>
      <c r="S2496" s="105"/>
    </row>
    <row r="2497" spans="12:19" x14ac:dyDescent="0.2">
      <c r="L2497"/>
      <c r="M2497"/>
      <c r="N2497"/>
      <c r="O2497"/>
      <c r="P2497"/>
      <c r="Q2497" s="105"/>
      <c r="R2497" s="105"/>
      <c r="S2497" s="105"/>
    </row>
    <row r="2498" spans="12:19" x14ac:dyDescent="0.2">
      <c r="L2498"/>
      <c r="M2498"/>
      <c r="N2498"/>
      <c r="O2498"/>
      <c r="P2498"/>
      <c r="Q2498" s="105"/>
      <c r="R2498" s="105"/>
      <c r="S2498" s="105"/>
    </row>
    <row r="2499" spans="12:19" x14ac:dyDescent="0.2">
      <c r="L2499"/>
      <c r="M2499"/>
      <c r="N2499"/>
      <c r="O2499"/>
      <c r="P2499"/>
      <c r="Q2499" s="105"/>
      <c r="R2499" s="105"/>
      <c r="S2499" s="105"/>
    </row>
    <row r="2500" spans="12:19" x14ac:dyDescent="0.2">
      <c r="L2500"/>
      <c r="M2500"/>
      <c r="N2500"/>
      <c r="O2500"/>
      <c r="P2500"/>
      <c r="Q2500" s="105"/>
      <c r="R2500" s="105"/>
      <c r="S2500" s="105"/>
    </row>
    <row r="2501" spans="12:19" x14ac:dyDescent="0.2">
      <c r="L2501"/>
      <c r="M2501"/>
      <c r="N2501"/>
      <c r="O2501"/>
      <c r="P2501"/>
      <c r="Q2501" s="105"/>
      <c r="R2501" s="105"/>
      <c r="S2501" s="105"/>
    </row>
    <row r="2502" spans="12:19" x14ac:dyDescent="0.2">
      <c r="L2502"/>
      <c r="M2502"/>
      <c r="N2502"/>
      <c r="O2502"/>
      <c r="P2502"/>
      <c r="Q2502" s="105"/>
      <c r="R2502" s="105"/>
      <c r="S2502" s="105"/>
    </row>
    <row r="2503" spans="12:19" x14ac:dyDescent="0.2">
      <c r="L2503"/>
      <c r="M2503"/>
      <c r="N2503"/>
      <c r="O2503"/>
      <c r="P2503"/>
      <c r="Q2503" s="105"/>
      <c r="R2503" s="105"/>
      <c r="S2503" s="105"/>
    </row>
    <row r="2504" spans="12:19" x14ac:dyDescent="0.2">
      <c r="L2504"/>
      <c r="M2504"/>
      <c r="N2504"/>
      <c r="O2504"/>
      <c r="P2504"/>
      <c r="Q2504" s="105"/>
      <c r="R2504" s="105"/>
      <c r="S2504" s="105"/>
    </row>
    <row r="2505" spans="12:19" x14ac:dyDescent="0.2">
      <c r="L2505"/>
      <c r="M2505"/>
      <c r="N2505"/>
      <c r="O2505"/>
      <c r="P2505"/>
      <c r="Q2505" s="105"/>
      <c r="R2505" s="105"/>
      <c r="S2505" s="105"/>
    </row>
    <row r="2506" spans="12:19" x14ac:dyDescent="0.2">
      <c r="L2506"/>
      <c r="M2506"/>
      <c r="N2506"/>
      <c r="O2506"/>
      <c r="P2506"/>
      <c r="Q2506" s="105"/>
      <c r="R2506" s="105"/>
      <c r="S2506" s="105"/>
    </row>
    <row r="2507" spans="12:19" x14ac:dyDescent="0.2">
      <c r="L2507"/>
      <c r="M2507"/>
      <c r="N2507"/>
      <c r="O2507"/>
      <c r="P2507"/>
      <c r="Q2507" s="105"/>
      <c r="R2507" s="105"/>
      <c r="S2507" s="105"/>
    </row>
    <row r="2508" spans="12:19" x14ac:dyDescent="0.2">
      <c r="L2508"/>
      <c r="M2508"/>
      <c r="N2508"/>
      <c r="O2508"/>
      <c r="P2508"/>
      <c r="Q2508" s="105"/>
      <c r="R2508" s="105"/>
      <c r="S2508" s="105"/>
    </row>
    <row r="2509" spans="12:19" x14ac:dyDescent="0.2">
      <c r="L2509"/>
      <c r="M2509"/>
      <c r="N2509"/>
      <c r="O2509"/>
      <c r="P2509"/>
      <c r="Q2509" s="105"/>
      <c r="R2509" s="105"/>
      <c r="S2509" s="105"/>
    </row>
    <row r="2510" spans="12:19" x14ac:dyDescent="0.2">
      <c r="L2510"/>
      <c r="M2510"/>
      <c r="N2510"/>
      <c r="O2510"/>
      <c r="P2510"/>
      <c r="Q2510" s="105"/>
      <c r="R2510" s="105"/>
      <c r="S2510" s="105"/>
    </row>
    <row r="2511" spans="12:19" x14ac:dyDescent="0.2">
      <c r="L2511"/>
      <c r="M2511"/>
      <c r="N2511"/>
      <c r="O2511"/>
      <c r="P2511"/>
      <c r="Q2511" s="105"/>
      <c r="R2511" s="105"/>
      <c r="S2511" s="105"/>
    </row>
    <row r="2512" spans="12:19" x14ac:dyDescent="0.2">
      <c r="L2512"/>
      <c r="M2512"/>
      <c r="N2512"/>
      <c r="O2512"/>
      <c r="P2512"/>
      <c r="Q2512" s="105"/>
      <c r="R2512" s="105"/>
      <c r="S2512" s="105"/>
    </row>
    <row r="2513" spans="12:19" x14ac:dyDescent="0.2">
      <c r="L2513"/>
      <c r="M2513"/>
      <c r="N2513"/>
      <c r="O2513"/>
      <c r="P2513"/>
      <c r="Q2513" s="105"/>
      <c r="R2513" s="105"/>
      <c r="S2513" s="105"/>
    </row>
    <row r="2514" spans="12:19" x14ac:dyDescent="0.2">
      <c r="L2514"/>
      <c r="M2514"/>
      <c r="N2514"/>
      <c r="O2514"/>
      <c r="P2514"/>
      <c r="Q2514" s="105"/>
      <c r="R2514" s="105"/>
      <c r="S2514" s="105"/>
    </row>
    <row r="2515" spans="12:19" x14ac:dyDescent="0.2">
      <c r="L2515"/>
      <c r="M2515"/>
      <c r="N2515"/>
      <c r="O2515"/>
      <c r="P2515"/>
      <c r="Q2515" s="105"/>
      <c r="R2515" s="105"/>
      <c r="S2515" s="105"/>
    </row>
    <row r="2516" spans="12:19" x14ac:dyDescent="0.2">
      <c r="L2516"/>
      <c r="M2516"/>
      <c r="N2516"/>
      <c r="O2516"/>
      <c r="P2516"/>
      <c r="Q2516" s="105"/>
      <c r="R2516" s="105"/>
      <c r="S2516" s="105"/>
    </row>
    <row r="2517" spans="12:19" x14ac:dyDescent="0.2">
      <c r="L2517"/>
      <c r="M2517"/>
      <c r="N2517"/>
      <c r="O2517"/>
      <c r="P2517"/>
      <c r="Q2517" s="105"/>
      <c r="R2517" s="105"/>
      <c r="S2517" s="105"/>
    </row>
    <row r="2518" spans="12:19" x14ac:dyDescent="0.2">
      <c r="L2518"/>
      <c r="M2518"/>
      <c r="N2518"/>
      <c r="O2518"/>
      <c r="P2518"/>
      <c r="Q2518" s="105"/>
      <c r="R2518" s="105"/>
      <c r="S2518" s="105"/>
    </row>
    <row r="2519" spans="12:19" x14ac:dyDescent="0.2">
      <c r="L2519"/>
      <c r="M2519"/>
      <c r="N2519"/>
      <c r="O2519"/>
      <c r="P2519"/>
      <c r="Q2519" s="105"/>
      <c r="R2519" s="105"/>
      <c r="S2519" s="105"/>
    </row>
    <row r="2520" spans="12:19" x14ac:dyDescent="0.2">
      <c r="L2520"/>
      <c r="M2520"/>
      <c r="N2520"/>
      <c r="O2520"/>
      <c r="P2520"/>
      <c r="Q2520" s="105"/>
      <c r="R2520" s="105"/>
      <c r="S2520" s="105"/>
    </row>
    <row r="2521" spans="12:19" x14ac:dyDescent="0.2">
      <c r="L2521"/>
      <c r="M2521"/>
      <c r="N2521"/>
      <c r="O2521"/>
      <c r="P2521"/>
      <c r="Q2521" s="105"/>
      <c r="R2521" s="105"/>
      <c r="S2521" s="105"/>
    </row>
    <row r="2522" spans="12:19" x14ac:dyDescent="0.2">
      <c r="L2522"/>
      <c r="M2522"/>
      <c r="N2522"/>
      <c r="O2522"/>
      <c r="P2522"/>
      <c r="Q2522" s="105"/>
      <c r="R2522" s="105"/>
      <c r="S2522" s="105"/>
    </row>
    <row r="2523" spans="12:19" x14ac:dyDescent="0.2">
      <c r="L2523"/>
      <c r="M2523"/>
      <c r="N2523"/>
      <c r="O2523"/>
      <c r="P2523"/>
      <c r="Q2523" s="105"/>
      <c r="R2523" s="105"/>
      <c r="S2523" s="105"/>
    </row>
    <row r="2524" spans="12:19" x14ac:dyDescent="0.2">
      <c r="L2524"/>
      <c r="M2524"/>
      <c r="N2524"/>
      <c r="O2524"/>
      <c r="P2524"/>
      <c r="Q2524" s="105"/>
      <c r="R2524" s="105"/>
      <c r="S2524" s="105"/>
    </row>
    <row r="2525" spans="12:19" x14ac:dyDescent="0.2">
      <c r="L2525"/>
      <c r="M2525"/>
      <c r="N2525"/>
      <c r="O2525"/>
      <c r="P2525"/>
      <c r="Q2525" s="105"/>
      <c r="R2525" s="105"/>
      <c r="S2525" s="105"/>
    </row>
    <row r="2526" spans="12:19" x14ac:dyDescent="0.2">
      <c r="L2526"/>
      <c r="M2526"/>
      <c r="N2526"/>
      <c r="O2526"/>
      <c r="P2526"/>
      <c r="Q2526" s="105"/>
      <c r="R2526" s="105"/>
      <c r="S2526" s="105"/>
    </row>
    <row r="2527" spans="12:19" x14ac:dyDescent="0.2">
      <c r="L2527"/>
      <c r="M2527"/>
      <c r="N2527"/>
      <c r="O2527"/>
      <c r="P2527"/>
      <c r="Q2527" s="105"/>
      <c r="R2527" s="105"/>
      <c r="S2527" s="105"/>
    </row>
    <row r="2528" spans="12:19" x14ac:dyDescent="0.2">
      <c r="L2528"/>
      <c r="M2528"/>
      <c r="N2528"/>
      <c r="O2528"/>
      <c r="P2528"/>
      <c r="Q2528" s="105"/>
      <c r="R2528" s="105"/>
      <c r="S2528" s="105"/>
    </row>
    <row r="2529" spans="12:19" x14ac:dyDescent="0.2">
      <c r="L2529"/>
      <c r="M2529"/>
      <c r="N2529"/>
      <c r="O2529"/>
      <c r="P2529"/>
      <c r="Q2529" s="105"/>
      <c r="R2529" s="105"/>
      <c r="S2529" s="105"/>
    </row>
    <row r="2530" spans="12:19" x14ac:dyDescent="0.2">
      <c r="L2530"/>
      <c r="M2530"/>
      <c r="N2530"/>
      <c r="O2530"/>
      <c r="P2530"/>
      <c r="Q2530" s="105"/>
      <c r="R2530" s="105"/>
      <c r="S2530" s="105"/>
    </row>
    <row r="2531" spans="12:19" x14ac:dyDescent="0.2">
      <c r="L2531"/>
      <c r="M2531"/>
      <c r="N2531"/>
      <c r="O2531"/>
      <c r="P2531"/>
      <c r="Q2531" s="105"/>
      <c r="R2531" s="105"/>
      <c r="S2531" s="105"/>
    </row>
    <row r="2532" spans="12:19" x14ac:dyDescent="0.2">
      <c r="L2532"/>
      <c r="M2532"/>
      <c r="N2532"/>
      <c r="O2532"/>
      <c r="P2532"/>
      <c r="Q2532" s="105"/>
      <c r="R2532" s="105"/>
      <c r="S2532" s="105"/>
    </row>
    <row r="2533" spans="12:19" x14ac:dyDescent="0.2">
      <c r="L2533"/>
      <c r="M2533"/>
      <c r="N2533"/>
      <c r="O2533"/>
      <c r="P2533"/>
      <c r="Q2533" s="105"/>
      <c r="R2533" s="105"/>
      <c r="S2533" s="105"/>
    </row>
    <row r="2534" spans="12:19" x14ac:dyDescent="0.2">
      <c r="L2534"/>
      <c r="M2534"/>
      <c r="N2534"/>
      <c r="O2534"/>
      <c r="P2534"/>
      <c r="Q2534" s="105"/>
      <c r="R2534" s="105"/>
      <c r="S2534" s="105"/>
    </row>
    <row r="2535" spans="12:19" x14ac:dyDescent="0.2">
      <c r="L2535"/>
      <c r="M2535"/>
      <c r="N2535"/>
      <c r="O2535"/>
      <c r="P2535"/>
      <c r="Q2535" s="105"/>
      <c r="R2535" s="105"/>
      <c r="S2535" s="105"/>
    </row>
    <row r="2536" spans="12:19" x14ac:dyDescent="0.2">
      <c r="L2536"/>
      <c r="M2536"/>
      <c r="N2536"/>
      <c r="O2536"/>
      <c r="P2536"/>
      <c r="Q2536" s="105"/>
      <c r="R2536" s="105"/>
      <c r="S2536" s="105"/>
    </row>
    <row r="2537" spans="12:19" x14ac:dyDescent="0.2">
      <c r="L2537"/>
      <c r="M2537"/>
      <c r="N2537"/>
      <c r="O2537"/>
      <c r="P2537"/>
      <c r="Q2537" s="105"/>
      <c r="R2537" s="105"/>
      <c r="S2537" s="105"/>
    </row>
    <row r="2538" spans="12:19" x14ac:dyDescent="0.2">
      <c r="L2538"/>
      <c r="M2538"/>
      <c r="N2538"/>
      <c r="O2538"/>
      <c r="P2538"/>
      <c r="Q2538" s="105"/>
      <c r="R2538" s="105"/>
      <c r="S2538" s="105"/>
    </row>
    <row r="2539" spans="12:19" x14ac:dyDescent="0.2">
      <c r="L2539"/>
      <c r="M2539"/>
      <c r="N2539"/>
      <c r="O2539"/>
      <c r="P2539"/>
      <c r="Q2539" s="105"/>
      <c r="R2539" s="105"/>
      <c r="S2539" s="105"/>
    </row>
    <row r="2540" spans="12:19" x14ac:dyDescent="0.2">
      <c r="L2540"/>
      <c r="M2540"/>
      <c r="N2540"/>
      <c r="O2540"/>
      <c r="P2540"/>
      <c r="Q2540" s="105"/>
      <c r="R2540" s="105"/>
      <c r="S2540" s="105"/>
    </row>
    <row r="2541" spans="12:19" x14ac:dyDescent="0.2">
      <c r="L2541"/>
      <c r="M2541"/>
      <c r="N2541"/>
      <c r="O2541"/>
      <c r="P2541"/>
      <c r="Q2541" s="105"/>
      <c r="R2541" s="105"/>
      <c r="S2541" s="105"/>
    </row>
    <row r="2542" spans="12:19" x14ac:dyDescent="0.2">
      <c r="L2542"/>
      <c r="M2542"/>
      <c r="N2542"/>
      <c r="O2542"/>
      <c r="P2542"/>
      <c r="Q2542" s="105"/>
      <c r="R2542" s="105"/>
      <c r="S2542" s="105"/>
    </row>
    <row r="2543" spans="12:19" x14ac:dyDescent="0.2">
      <c r="L2543"/>
      <c r="M2543"/>
      <c r="N2543"/>
      <c r="O2543"/>
      <c r="P2543"/>
      <c r="Q2543" s="105"/>
      <c r="R2543" s="105"/>
      <c r="S2543" s="105"/>
    </row>
    <row r="2544" spans="12:19" x14ac:dyDescent="0.2">
      <c r="L2544"/>
      <c r="M2544"/>
      <c r="N2544"/>
      <c r="O2544"/>
      <c r="P2544"/>
      <c r="Q2544" s="105"/>
      <c r="R2544" s="105"/>
      <c r="S2544" s="105"/>
    </row>
    <row r="2545" spans="12:19" x14ac:dyDescent="0.2">
      <c r="L2545"/>
      <c r="M2545"/>
      <c r="N2545"/>
      <c r="O2545"/>
      <c r="P2545"/>
      <c r="Q2545" s="105"/>
      <c r="R2545" s="105"/>
      <c r="S2545" s="105"/>
    </row>
    <row r="2546" spans="12:19" x14ac:dyDescent="0.2">
      <c r="L2546"/>
      <c r="M2546"/>
      <c r="N2546"/>
      <c r="O2546"/>
      <c r="P2546"/>
      <c r="Q2546" s="105"/>
      <c r="R2546" s="105"/>
      <c r="S2546" s="105"/>
    </row>
    <row r="2547" spans="12:19" x14ac:dyDescent="0.2">
      <c r="L2547"/>
      <c r="M2547"/>
      <c r="N2547"/>
      <c r="O2547"/>
      <c r="P2547"/>
      <c r="Q2547" s="105"/>
      <c r="R2547" s="105"/>
      <c r="S2547" s="105"/>
    </row>
    <row r="2548" spans="12:19" x14ac:dyDescent="0.2">
      <c r="L2548"/>
      <c r="M2548"/>
      <c r="N2548"/>
      <c r="O2548"/>
      <c r="P2548"/>
      <c r="Q2548" s="105"/>
      <c r="R2548" s="105"/>
      <c r="S2548" s="105"/>
    </row>
    <row r="2549" spans="12:19" x14ac:dyDescent="0.2">
      <c r="L2549"/>
      <c r="M2549"/>
      <c r="N2549"/>
      <c r="O2549"/>
      <c r="P2549"/>
      <c r="Q2549" s="105"/>
      <c r="R2549" s="105"/>
      <c r="S2549" s="105"/>
    </row>
    <row r="2550" spans="12:19" x14ac:dyDescent="0.2">
      <c r="L2550"/>
      <c r="M2550"/>
      <c r="N2550"/>
      <c r="O2550"/>
      <c r="P2550"/>
      <c r="Q2550" s="105"/>
      <c r="R2550" s="105"/>
      <c r="S2550" s="105"/>
    </row>
    <row r="2551" spans="12:19" x14ac:dyDescent="0.2">
      <c r="L2551"/>
      <c r="M2551"/>
      <c r="N2551"/>
      <c r="O2551"/>
      <c r="P2551"/>
      <c r="Q2551" s="105"/>
      <c r="R2551" s="105"/>
      <c r="S2551" s="105"/>
    </row>
    <row r="2552" spans="12:19" x14ac:dyDescent="0.2">
      <c r="L2552"/>
      <c r="M2552"/>
      <c r="N2552"/>
      <c r="O2552"/>
      <c r="P2552"/>
      <c r="Q2552" s="105"/>
      <c r="R2552" s="105"/>
      <c r="S2552" s="105"/>
    </row>
    <row r="2553" spans="12:19" x14ac:dyDescent="0.2">
      <c r="L2553"/>
      <c r="M2553"/>
      <c r="N2553"/>
      <c r="O2553"/>
      <c r="P2553"/>
      <c r="Q2553" s="105"/>
      <c r="R2553" s="105"/>
      <c r="S2553" s="105"/>
    </row>
    <row r="2554" spans="12:19" x14ac:dyDescent="0.2">
      <c r="L2554"/>
      <c r="M2554"/>
      <c r="N2554"/>
      <c r="O2554"/>
      <c r="P2554"/>
      <c r="Q2554" s="105"/>
      <c r="R2554" s="105"/>
      <c r="S2554" s="105"/>
    </row>
    <row r="2555" spans="12:19" x14ac:dyDescent="0.2">
      <c r="L2555"/>
      <c r="M2555"/>
      <c r="N2555"/>
      <c r="O2555"/>
      <c r="P2555"/>
      <c r="Q2555" s="105"/>
      <c r="R2555" s="105"/>
      <c r="S2555" s="105"/>
    </row>
    <row r="2556" spans="12:19" x14ac:dyDescent="0.2">
      <c r="L2556"/>
      <c r="M2556"/>
      <c r="N2556"/>
      <c r="O2556"/>
      <c r="P2556"/>
      <c r="Q2556" s="105"/>
      <c r="R2556" s="105"/>
      <c r="S2556" s="105"/>
    </row>
    <row r="2557" spans="12:19" x14ac:dyDescent="0.2">
      <c r="L2557"/>
      <c r="M2557"/>
      <c r="N2557"/>
      <c r="O2557"/>
      <c r="P2557"/>
      <c r="Q2557" s="105"/>
      <c r="R2557" s="105"/>
      <c r="S2557" s="105"/>
    </row>
    <row r="2558" spans="12:19" x14ac:dyDescent="0.2">
      <c r="L2558"/>
      <c r="M2558"/>
      <c r="N2558"/>
      <c r="O2558"/>
      <c r="P2558"/>
      <c r="Q2558" s="105"/>
      <c r="R2558" s="105"/>
      <c r="S2558" s="105"/>
    </row>
    <row r="2559" spans="12:19" x14ac:dyDescent="0.2">
      <c r="L2559"/>
      <c r="M2559"/>
      <c r="N2559"/>
      <c r="O2559"/>
      <c r="P2559"/>
      <c r="Q2559" s="105"/>
      <c r="R2559" s="105"/>
      <c r="S2559" s="105"/>
    </row>
    <row r="2560" spans="12:19" x14ac:dyDescent="0.2">
      <c r="L2560"/>
      <c r="M2560"/>
      <c r="N2560"/>
      <c r="O2560"/>
      <c r="P2560"/>
      <c r="Q2560" s="105"/>
      <c r="R2560" s="105"/>
      <c r="S2560" s="105"/>
    </row>
    <row r="2561" spans="12:19" x14ac:dyDescent="0.2">
      <c r="L2561"/>
      <c r="M2561"/>
      <c r="N2561"/>
      <c r="O2561"/>
      <c r="P2561"/>
      <c r="Q2561" s="105"/>
      <c r="R2561" s="105"/>
      <c r="S2561" s="105"/>
    </row>
    <row r="2562" spans="12:19" x14ac:dyDescent="0.2">
      <c r="L2562"/>
      <c r="M2562"/>
      <c r="N2562"/>
      <c r="O2562"/>
      <c r="P2562"/>
      <c r="Q2562" s="105"/>
      <c r="R2562" s="105"/>
      <c r="S2562" s="105"/>
    </row>
    <row r="2563" spans="12:19" x14ac:dyDescent="0.2">
      <c r="L2563"/>
      <c r="M2563"/>
      <c r="N2563"/>
      <c r="O2563"/>
      <c r="P2563"/>
      <c r="Q2563" s="105"/>
      <c r="R2563" s="105"/>
      <c r="S2563" s="105"/>
    </row>
    <row r="2564" spans="12:19" x14ac:dyDescent="0.2">
      <c r="L2564"/>
      <c r="M2564"/>
      <c r="N2564"/>
      <c r="O2564"/>
      <c r="P2564"/>
      <c r="Q2564" s="105"/>
      <c r="R2564" s="105"/>
      <c r="S2564" s="105"/>
    </row>
    <row r="2565" spans="12:19" x14ac:dyDescent="0.2">
      <c r="L2565"/>
      <c r="M2565"/>
      <c r="N2565"/>
      <c r="O2565"/>
      <c r="P2565"/>
      <c r="Q2565" s="105"/>
      <c r="R2565" s="105"/>
      <c r="S2565" s="105"/>
    </row>
    <row r="2566" spans="12:19" x14ac:dyDescent="0.2">
      <c r="L2566"/>
      <c r="M2566"/>
      <c r="N2566"/>
      <c r="O2566"/>
      <c r="P2566"/>
      <c r="Q2566" s="105"/>
      <c r="R2566" s="105"/>
      <c r="S2566" s="105"/>
    </row>
    <row r="2567" spans="12:19" x14ac:dyDescent="0.2">
      <c r="L2567"/>
      <c r="M2567"/>
      <c r="N2567"/>
      <c r="O2567"/>
      <c r="P2567"/>
      <c r="Q2567" s="105"/>
      <c r="R2567" s="105"/>
      <c r="S2567" s="105"/>
    </row>
    <row r="2568" spans="12:19" x14ac:dyDescent="0.2">
      <c r="L2568"/>
      <c r="M2568"/>
      <c r="N2568"/>
      <c r="O2568"/>
      <c r="P2568"/>
      <c r="Q2568" s="105"/>
      <c r="R2568" s="105"/>
      <c r="S2568" s="105"/>
    </row>
    <row r="2569" spans="12:19" x14ac:dyDescent="0.2">
      <c r="L2569"/>
      <c r="M2569"/>
      <c r="N2569"/>
      <c r="O2569"/>
      <c r="P2569"/>
      <c r="Q2569" s="105"/>
      <c r="R2569" s="105"/>
      <c r="S2569" s="105"/>
    </row>
    <row r="2570" spans="12:19" x14ac:dyDescent="0.2">
      <c r="L2570"/>
      <c r="M2570"/>
      <c r="N2570"/>
      <c r="O2570"/>
      <c r="P2570"/>
      <c r="Q2570" s="105"/>
      <c r="R2570" s="105"/>
      <c r="S2570" s="105"/>
    </row>
    <row r="2571" spans="12:19" x14ac:dyDescent="0.2">
      <c r="L2571"/>
      <c r="M2571"/>
      <c r="N2571"/>
      <c r="O2571"/>
      <c r="P2571"/>
      <c r="Q2571" s="105"/>
      <c r="R2571" s="105"/>
      <c r="S2571" s="105"/>
    </row>
    <row r="2572" spans="12:19" x14ac:dyDescent="0.2">
      <c r="L2572"/>
      <c r="M2572"/>
      <c r="N2572"/>
      <c r="O2572"/>
      <c r="P2572"/>
      <c r="Q2572" s="105"/>
      <c r="R2572" s="105"/>
      <c r="S2572" s="105"/>
    </row>
    <row r="2573" spans="12:19" x14ac:dyDescent="0.2">
      <c r="L2573"/>
      <c r="M2573"/>
      <c r="N2573"/>
      <c r="O2573"/>
      <c r="P2573"/>
      <c r="Q2573" s="105"/>
      <c r="R2573" s="105"/>
      <c r="S2573" s="105"/>
    </row>
    <row r="2574" spans="12:19" x14ac:dyDescent="0.2">
      <c r="L2574"/>
      <c r="M2574"/>
      <c r="N2574"/>
      <c r="O2574"/>
      <c r="P2574"/>
      <c r="Q2574" s="105"/>
      <c r="R2574" s="105"/>
      <c r="S2574" s="105"/>
    </row>
    <row r="2575" spans="12:19" x14ac:dyDescent="0.2">
      <c r="L2575"/>
      <c r="M2575"/>
      <c r="N2575"/>
      <c r="O2575"/>
      <c r="P2575"/>
      <c r="Q2575" s="105"/>
      <c r="R2575" s="105"/>
      <c r="S2575" s="105"/>
    </row>
    <row r="2576" spans="12:19" x14ac:dyDescent="0.2">
      <c r="L2576"/>
      <c r="M2576"/>
      <c r="N2576"/>
      <c r="O2576"/>
      <c r="P2576"/>
      <c r="Q2576" s="105"/>
      <c r="R2576" s="105"/>
      <c r="S2576" s="105"/>
    </row>
    <row r="2577" spans="12:19" x14ac:dyDescent="0.2">
      <c r="L2577"/>
      <c r="M2577"/>
      <c r="N2577"/>
      <c r="O2577"/>
      <c r="P2577"/>
      <c r="Q2577" s="105"/>
      <c r="R2577" s="105"/>
      <c r="S2577" s="105"/>
    </row>
    <row r="2578" spans="12:19" x14ac:dyDescent="0.2">
      <c r="L2578"/>
      <c r="M2578"/>
      <c r="N2578"/>
      <c r="O2578"/>
      <c r="P2578"/>
      <c r="Q2578" s="105"/>
      <c r="R2578" s="105"/>
      <c r="S2578" s="105"/>
    </row>
    <row r="2579" spans="12:19" x14ac:dyDescent="0.2">
      <c r="L2579"/>
      <c r="M2579"/>
      <c r="N2579"/>
      <c r="O2579"/>
      <c r="P2579"/>
      <c r="Q2579" s="105"/>
      <c r="R2579" s="105"/>
      <c r="S2579" s="105"/>
    </row>
    <row r="2580" spans="12:19" x14ac:dyDescent="0.2">
      <c r="L2580"/>
      <c r="M2580"/>
      <c r="N2580"/>
      <c r="O2580"/>
      <c r="P2580"/>
      <c r="Q2580" s="105"/>
      <c r="R2580" s="105"/>
      <c r="S2580" s="105"/>
    </row>
    <row r="2581" spans="12:19" x14ac:dyDescent="0.2">
      <c r="L2581"/>
      <c r="M2581"/>
      <c r="N2581"/>
      <c r="O2581"/>
      <c r="P2581"/>
      <c r="Q2581" s="105"/>
      <c r="R2581" s="105"/>
      <c r="S2581" s="105"/>
    </row>
    <row r="2582" spans="12:19" x14ac:dyDescent="0.2">
      <c r="L2582"/>
      <c r="M2582"/>
      <c r="N2582"/>
      <c r="O2582"/>
      <c r="P2582"/>
      <c r="Q2582" s="105"/>
      <c r="R2582" s="105"/>
      <c r="S2582" s="105"/>
    </row>
    <row r="2583" spans="12:19" x14ac:dyDescent="0.2">
      <c r="L2583"/>
      <c r="M2583"/>
      <c r="N2583"/>
      <c r="O2583"/>
      <c r="P2583"/>
      <c r="Q2583" s="105"/>
      <c r="R2583" s="105"/>
      <c r="S2583" s="105"/>
    </row>
    <row r="2584" spans="12:19" x14ac:dyDescent="0.2">
      <c r="L2584"/>
      <c r="M2584"/>
      <c r="N2584"/>
      <c r="O2584"/>
      <c r="P2584"/>
      <c r="Q2584" s="105"/>
      <c r="R2584" s="105"/>
      <c r="S2584" s="105"/>
    </row>
    <row r="2585" spans="12:19" x14ac:dyDescent="0.2">
      <c r="L2585"/>
      <c r="M2585"/>
      <c r="N2585"/>
      <c r="O2585"/>
      <c r="P2585"/>
      <c r="Q2585" s="105"/>
      <c r="R2585" s="105"/>
      <c r="S2585" s="105"/>
    </row>
    <row r="2586" spans="12:19" x14ac:dyDescent="0.2">
      <c r="L2586"/>
      <c r="M2586"/>
      <c r="N2586"/>
      <c r="O2586"/>
      <c r="P2586"/>
      <c r="Q2586" s="105"/>
      <c r="R2586" s="105"/>
      <c r="S2586" s="105"/>
    </row>
    <row r="2587" spans="12:19" x14ac:dyDescent="0.2">
      <c r="L2587"/>
      <c r="M2587"/>
      <c r="N2587"/>
      <c r="O2587"/>
      <c r="P2587"/>
      <c r="Q2587" s="105"/>
      <c r="R2587" s="105"/>
      <c r="S2587" s="105"/>
    </row>
    <row r="2588" spans="12:19" x14ac:dyDescent="0.2">
      <c r="L2588"/>
      <c r="M2588"/>
      <c r="N2588"/>
      <c r="O2588"/>
      <c r="P2588"/>
      <c r="Q2588" s="105"/>
      <c r="R2588" s="105"/>
      <c r="S2588" s="105"/>
    </row>
    <row r="2589" spans="12:19" x14ac:dyDescent="0.2">
      <c r="L2589"/>
      <c r="M2589"/>
      <c r="N2589"/>
      <c r="O2589"/>
      <c r="P2589"/>
      <c r="Q2589" s="105"/>
      <c r="R2589" s="105"/>
      <c r="S2589" s="105"/>
    </row>
    <row r="2590" spans="12:19" x14ac:dyDescent="0.2">
      <c r="L2590"/>
      <c r="M2590"/>
      <c r="N2590"/>
      <c r="O2590"/>
      <c r="P2590"/>
      <c r="Q2590" s="105"/>
      <c r="R2590" s="105"/>
      <c r="S2590" s="105"/>
    </row>
    <row r="2591" spans="12:19" x14ac:dyDescent="0.2">
      <c r="L2591"/>
      <c r="M2591"/>
      <c r="N2591"/>
      <c r="O2591"/>
      <c r="P2591"/>
      <c r="Q2591" s="105"/>
      <c r="R2591" s="105"/>
      <c r="S2591" s="105"/>
    </row>
    <row r="2592" spans="12:19" x14ac:dyDescent="0.2">
      <c r="L2592"/>
      <c r="M2592"/>
      <c r="N2592"/>
      <c r="O2592"/>
      <c r="P2592"/>
      <c r="Q2592" s="105"/>
      <c r="R2592" s="105"/>
      <c r="S2592" s="105"/>
    </row>
    <row r="2593" spans="12:19" x14ac:dyDescent="0.2">
      <c r="L2593"/>
      <c r="M2593"/>
      <c r="N2593"/>
      <c r="O2593"/>
      <c r="P2593"/>
      <c r="Q2593" s="105"/>
      <c r="R2593" s="105"/>
      <c r="S2593" s="105"/>
    </row>
    <row r="2594" spans="12:19" x14ac:dyDescent="0.2">
      <c r="L2594"/>
      <c r="M2594"/>
      <c r="N2594"/>
      <c r="O2594"/>
      <c r="P2594"/>
      <c r="Q2594" s="105"/>
      <c r="R2594" s="105"/>
      <c r="S2594" s="105"/>
    </row>
    <row r="2595" spans="12:19" x14ac:dyDescent="0.2">
      <c r="L2595"/>
      <c r="M2595"/>
      <c r="N2595"/>
      <c r="O2595"/>
      <c r="P2595"/>
      <c r="Q2595" s="105"/>
      <c r="R2595" s="105"/>
      <c r="S2595" s="105"/>
    </row>
    <row r="2596" spans="12:19" x14ac:dyDescent="0.2">
      <c r="L2596"/>
      <c r="M2596"/>
      <c r="N2596"/>
      <c r="O2596"/>
      <c r="P2596"/>
      <c r="Q2596" s="105"/>
      <c r="R2596" s="105"/>
      <c r="S2596" s="105"/>
    </row>
    <row r="2597" spans="12:19" x14ac:dyDescent="0.2">
      <c r="L2597"/>
      <c r="M2597"/>
      <c r="N2597"/>
      <c r="O2597"/>
      <c r="P2597"/>
      <c r="Q2597" s="105"/>
      <c r="R2597" s="105"/>
      <c r="S2597" s="105"/>
    </row>
    <row r="2598" spans="12:19" x14ac:dyDescent="0.2">
      <c r="L2598"/>
      <c r="M2598"/>
      <c r="N2598"/>
      <c r="O2598"/>
      <c r="P2598"/>
      <c r="Q2598" s="105"/>
      <c r="R2598" s="105"/>
      <c r="S2598" s="105"/>
    </row>
    <row r="2599" spans="12:19" x14ac:dyDescent="0.2">
      <c r="L2599"/>
      <c r="M2599"/>
      <c r="N2599"/>
      <c r="O2599"/>
      <c r="P2599"/>
      <c r="Q2599" s="105"/>
      <c r="R2599" s="105"/>
      <c r="S2599" s="105"/>
    </row>
    <row r="2600" spans="12:19" x14ac:dyDescent="0.2">
      <c r="L2600"/>
      <c r="M2600"/>
      <c r="N2600"/>
      <c r="O2600"/>
      <c r="P2600"/>
      <c r="Q2600" s="105"/>
      <c r="R2600" s="105"/>
      <c r="S2600" s="105"/>
    </row>
    <row r="2601" spans="12:19" x14ac:dyDescent="0.2">
      <c r="L2601"/>
      <c r="M2601"/>
      <c r="N2601"/>
      <c r="O2601"/>
      <c r="P2601"/>
      <c r="Q2601" s="105"/>
      <c r="R2601" s="105"/>
      <c r="S2601" s="105"/>
    </row>
    <row r="2602" spans="12:19" x14ac:dyDescent="0.2">
      <c r="L2602"/>
      <c r="M2602"/>
      <c r="N2602"/>
      <c r="O2602"/>
      <c r="P2602"/>
      <c r="Q2602" s="105"/>
      <c r="R2602" s="105"/>
      <c r="S2602" s="105"/>
    </row>
    <row r="2603" spans="12:19" x14ac:dyDescent="0.2">
      <c r="L2603"/>
      <c r="M2603"/>
      <c r="N2603"/>
      <c r="O2603"/>
      <c r="P2603"/>
      <c r="Q2603" s="105"/>
      <c r="R2603" s="105"/>
      <c r="S2603" s="105"/>
    </row>
    <row r="2604" spans="12:19" x14ac:dyDescent="0.2">
      <c r="L2604"/>
      <c r="M2604"/>
      <c r="N2604"/>
      <c r="O2604"/>
      <c r="P2604"/>
      <c r="Q2604" s="105"/>
      <c r="R2604" s="105"/>
      <c r="S2604" s="105"/>
    </row>
    <row r="2605" spans="12:19" x14ac:dyDescent="0.2">
      <c r="L2605"/>
      <c r="M2605"/>
      <c r="N2605"/>
      <c r="O2605"/>
      <c r="P2605"/>
      <c r="Q2605" s="105"/>
      <c r="R2605" s="105"/>
      <c r="S2605" s="105"/>
    </row>
    <row r="2606" spans="12:19" x14ac:dyDescent="0.2">
      <c r="L2606"/>
      <c r="M2606"/>
      <c r="N2606"/>
      <c r="O2606"/>
      <c r="P2606"/>
      <c r="Q2606" s="105"/>
      <c r="R2606" s="105"/>
      <c r="S2606" s="105"/>
    </row>
    <row r="2607" spans="12:19" x14ac:dyDescent="0.2">
      <c r="L2607"/>
      <c r="M2607"/>
      <c r="N2607"/>
      <c r="O2607"/>
      <c r="P2607"/>
      <c r="Q2607" s="105"/>
      <c r="R2607" s="105"/>
      <c r="S2607" s="105"/>
    </row>
    <row r="2608" spans="12:19" x14ac:dyDescent="0.2">
      <c r="L2608"/>
      <c r="M2608"/>
      <c r="N2608"/>
      <c r="O2608"/>
      <c r="P2608"/>
      <c r="Q2608" s="105"/>
      <c r="R2608" s="105"/>
      <c r="S2608" s="105"/>
    </row>
    <row r="2609" spans="12:19" x14ac:dyDescent="0.2">
      <c r="L2609"/>
      <c r="M2609"/>
      <c r="N2609"/>
      <c r="O2609"/>
      <c r="P2609"/>
      <c r="Q2609" s="105"/>
      <c r="R2609" s="105"/>
      <c r="S2609" s="105"/>
    </row>
    <row r="2610" spans="12:19" x14ac:dyDescent="0.2">
      <c r="L2610"/>
      <c r="M2610"/>
      <c r="N2610"/>
      <c r="O2610"/>
      <c r="P2610"/>
      <c r="Q2610" s="105"/>
      <c r="R2610" s="105"/>
      <c r="S2610" s="105"/>
    </row>
    <row r="2611" spans="12:19" x14ac:dyDescent="0.2">
      <c r="L2611"/>
      <c r="M2611"/>
      <c r="N2611"/>
      <c r="O2611"/>
      <c r="P2611"/>
      <c r="Q2611" s="105"/>
      <c r="R2611" s="105"/>
      <c r="S2611" s="105"/>
    </row>
    <row r="2612" spans="12:19" x14ac:dyDescent="0.2">
      <c r="L2612"/>
      <c r="M2612"/>
      <c r="N2612"/>
      <c r="O2612"/>
      <c r="P2612"/>
      <c r="Q2612" s="105"/>
      <c r="R2612" s="105"/>
      <c r="S2612" s="105"/>
    </row>
    <row r="2613" spans="12:19" x14ac:dyDescent="0.2">
      <c r="L2613"/>
      <c r="M2613"/>
      <c r="N2613"/>
      <c r="O2613"/>
      <c r="P2613"/>
      <c r="Q2613" s="105"/>
      <c r="R2613" s="105"/>
      <c r="S2613" s="105"/>
    </row>
    <row r="2614" spans="12:19" x14ac:dyDescent="0.2">
      <c r="L2614"/>
      <c r="M2614"/>
      <c r="N2614"/>
      <c r="O2614"/>
      <c r="P2614"/>
      <c r="Q2614" s="105"/>
      <c r="R2614" s="105"/>
      <c r="S2614" s="105"/>
    </row>
    <row r="2615" spans="12:19" x14ac:dyDescent="0.2">
      <c r="L2615"/>
      <c r="M2615"/>
      <c r="N2615"/>
      <c r="O2615"/>
      <c r="P2615"/>
      <c r="Q2615" s="105"/>
      <c r="R2615" s="105"/>
      <c r="S2615" s="105"/>
    </row>
    <row r="2616" spans="12:19" x14ac:dyDescent="0.2">
      <c r="L2616"/>
      <c r="M2616"/>
      <c r="N2616"/>
      <c r="O2616"/>
      <c r="P2616"/>
      <c r="Q2616" s="105"/>
      <c r="R2616" s="105"/>
      <c r="S2616" s="105"/>
    </row>
    <row r="2617" spans="12:19" x14ac:dyDescent="0.2">
      <c r="L2617"/>
      <c r="M2617"/>
      <c r="N2617"/>
      <c r="O2617"/>
      <c r="P2617"/>
      <c r="Q2617" s="105"/>
      <c r="R2617" s="105"/>
      <c r="S2617" s="105"/>
    </row>
    <row r="2618" spans="12:19" x14ac:dyDescent="0.2">
      <c r="L2618"/>
      <c r="M2618"/>
      <c r="N2618"/>
      <c r="O2618"/>
      <c r="P2618"/>
      <c r="Q2618" s="105"/>
      <c r="R2618" s="105"/>
      <c r="S2618" s="105"/>
    </row>
    <row r="2619" spans="12:19" x14ac:dyDescent="0.2">
      <c r="L2619"/>
      <c r="M2619"/>
      <c r="N2619"/>
      <c r="O2619"/>
      <c r="P2619"/>
      <c r="Q2619" s="105"/>
      <c r="R2619" s="105"/>
      <c r="S2619" s="105"/>
    </row>
    <row r="2620" spans="12:19" x14ac:dyDescent="0.2">
      <c r="L2620"/>
      <c r="M2620"/>
      <c r="N2620"/>
      <c r="O2620"/>
      <c r="P2620"/>
      <c r="Q2620" s="105"/>
      <c r="R2620" s="105"/>
      <c r="S2620" s="105"/>
    </row>
    <row r="2621" spans="12:19" x14ac:dyDescent="0.2">
      <c r="L2621"/>
      <c r="M2621"/>
      <c r="N2621"/>
      <c r="O2621"/>
      <c r="P2621"/>
      <c r="Q2621" s="105"/>
      <c r="R2621" s="105"/>
      <c r="S2621" s="105"/>
    </row>
    <row r="2622" spans="12:19" x14ac:dyDescent="0.2">
      <c r="L2622"/>
      <c r="M2622"/>
      <c r="N2622"/>
      <c r="O2622"/>
      <c r="P2622"/>
      <c r="Q2622" s="105"/>
      <c r="R2622" s="105"/>
      <c r="S2622" s="105"/>
    </row>
    <row r="2623" spans="12:19" x14ac:dyDescent="0.2">
      <c r="L2623"/>
      <c r="M2623"/>
      <c r="N2623"/>
      <c r="O2623"/>
      <c r="P2623"/>
      <c r="Q2623" s="105"/>
      <c r="R2623" s="105"/>
      <c r="S2623" s="105"/>
    </row>
    <row r="2624" spans="12:19" x14ac:dyDescent="0.2">
      <c r="L2624"/>
      <c r="M2624"/>
      <c r="N2624"/>
      <c r="O2624"/>
      <c r="P2624"/>
      <c r="Q2624" s="105"/>
      <c r="R2624" s="105"/>
      <c r="S2624" s="105"/>
    </row>
    <row r="2625" spans="12:19" x14ac:dyDescent="0.2">
      <c r="L2625"/>
      <c r="M2625"/>
      <c r="N2625"/>
      <c r="O2625"/>
      <c r="P2625"/>
      <c r="Q2625" s="105"/>
      <c r="R2625" s="105"/>
      <c r="S2625" s="105"/>
    </row>
    <row r="2626" spans="12:19" x14ac:dyDescent="0.2">
      <c r="L2626"/>
      <c r="M2626"/>
      <c r="N2626"/>
      <c r="O2626"/>
      <c r="P2626"/>
      <c r="Q2626" s="105"/>
      <c r="R2626" s="105"/>
      <c r="S2626" s="105"/>
    </row>
    <row r="2627" spans="12:19" x14ac:dyDescent="0.2">
      <c r="L2627"/>
      <c r="M2627"/>
      <c r="N2627"/>
      <c r="O2627"/>
      <c r="P2627"/>
      <c r="Q2627" s="105"/>
      <c r="R2627" s="105"/>
      <c r="S2627" s="105"/>
    </row>
    <row r="2628" spans="12:19" x14ac:dyDescent="0.2">
      <c r="L2628"/>
      <c r="M2628"/>
      <c r="N2628"/>
      <c r="O2628"/>
      <c r="P2628"/>
      <c r="Q2628" s="105"/>
      <c r="R2628" s="105"/>
      <c r="S2628" s="105"/>
    </row>
    <row r="2629" spans="12:19" x14ac:dyDescent="0.2">
      <c r="L2629"/>
      <c r="M2629"/>
      <c r="N2629"/>
      <c r="O2629"/>
      <c r="P2629"/>
      <c r="Q2629" s="105"/>
      <c r="R2629" s="105"/>
      <c r="S2629" s="105"/>
    </row>
    <row r="2630" spans="12:19" x14ac:dyDescent="0.2">
      <c r="L2630"/>
      <c r="M2630"/>
      <c r="N2630"/>
      <c r="O2630"/>
      <c r="P2630"/>
      <c r="Q2630" s="105"/>
      <c r="R2630" s="105"/>
      <c r="S2630" s="105"/>
    </row>
    <row r="2631" spans="12:19" x14ac:dyDescent="0.2">
      <c r="L2631"/>
      <c r="M2631"/>
      <c r="N2631"/>
      <c r="O2631"/>
      <c r="P2631"/>
      <c r="Q2631" s="105"/>
      <c r="R2631" s="105"/>
      <c r="S2631" s="105"/>
    </row>
    <row r="2632" spans="12:19" x14ac:dyDescent="0.2">
      <c r="L2632"/>
      <c r="M2632"/>
      <c r="N2632"/>
      <c r="O2632"/>
      <c r="P2632"/>
      <c r="Q2632" s="105"/>
      <c r="R2632" s="105"/>
      <c r="S2632" s="105"/>
    </row>
    <row r="2633" spans="12:19" x14ac:dyDescent="0.2">
      <c r="L2633"/>
      <c r="M2633"/>
      <c r="N2633"/>
      <c r="O2633"/>
      <c r="P2633"/>
      <c r="Q2633" s="105"/>
      <c r="R2633" s="105"/>
      <c r="S2633" s="105"/>
    </row>
    <row r="2634" spans="12:19" x14ac:dyDescent="0.2">
      <c r="L2634"/>
      <c r="M2634"/>
      <c r="N2634"/>
      <c r="O2634"/>
      <c r="P2634"/>
      <c r="Q2634" s="105"/>
      <c r="R2634" s="105"/>
      <c r="S2634" s="105"/>
    </row>
    <row r="2635" spans="12:19" x14ac:dyDescent="0.2">
      <c r="L2635"/>
      <c r="M2635"/>
      <c r="N2635"/>
      <c r="O2635"/>
      <c r="P2635"/>
      <c r="Q2635" s="105"/>
      <c r="R2635" s="105"/>
      <c r="S2635" s="105"/>
    </row>
    <row r="2636" spans="12:19" x14ac:dyDescent="0.2">
      <c r="L2636"/>
      <c r="M2636"/>
      <c r="N2636"/>
      <c r="O2636"/>
      <c r="P2636"/>
      <c r="Q2636" s="105"/>
      <c r="R2636" s="105"/>
      <c r="S2636" s="105"/>
    </row>
    <row r="2637" spans="12:19" x14ac:dyDescent="0.2">
      <c r="L2637"/>
      <c r="M2637"/>
      <c r="N2637"/>
      <c r="O2637"/>
      <c r="P2637"/>
      <c r="Q2637" s="105"/>
      <c r="R2637" s="105"/>
      <c r="S2637" s="105"/>
    </row>
    <row r="2638" spans="12:19" x14ac:dyDescent="0.2">
      <c r="L2638"/>
      <c r="M2638"/>
      <c r="N2638"/>
      <c r="O2638"/>
      <c r="P2638"/>
      <c r="Q2638" s="105"/>
      <c r="R2638" s="105"/>
      <c r="S2638" s="105"/>
    </row>
    <row r="2639" spans="12:19" x14ac:dyDescent="0.2">
      <c r="L2639"/>
      <c r="M2639"/>
      <c r="N2639"/>
      <c r="O2639"/>
      <c r="P2639"/>
      <c r="Q2639" s="105"/>
      <c r="R2639" s="105"/>
      <c r="S2639" s="105"/>
    </row>
    <row r="2640" spans="12:19" x14ac:dyDescent="0.2">
      <c r="L2640"/>
      <c r="M2640"/>
      <c r="N2640"/>
      <c r="O2640"/>
      <c r="P2640"/>
      <c r="Q2640" s="105"/>
      <c r="R2640" s="105"/>
      <c r="S2640" s="105"/>
    </row>
    <row r="2641" spans="12:19" x14ac:dyDescent="0.2">
      <c r="L2641"/>
      <c r="M2641"/>
      <c r="N2641"/>
      <c r="O2641"/>
      <c r="P2641"/>
      <c r="Q2641" s="105"/>
      <c r="R2641" s="105"/>
      <c r="S2641" s="105"/>
    </row>
    <row r="2642" spans="12:19" x14ac:dyDescent="0.2">
      <c r="L2642"/>
      <c r="M2642"/>
      <c r="N2642"/>
      <c r="O2642"/>
      <c r="P2642"/>
      <c r="Q2642" s="105"/>
      <c r="R2642" s="105"/>
      <c r="S2642" s="105"/>
    </row>
    <row r="2643" spans="12:19" x14ac:dyDescent="0.2">
      <c r="L2643"/>
      <c r="M2643"/>
      <c r="N2643"/>
      <c r="O2643"/>
      <c r="P2643"/>
      <c r="Q2643" s="105"/>
      <c r="R2643" s="105"/>
      <c r="S2643" s="105"/>
    </row>
    <row r="2644" spans="12:19" x14ac:dyDescent="0.2">
      <c r="L2644"/>
      <c r="M2644"/>
      <c r="N2644"/>
      <c r="O2644"/>
      <c r="P2644"/>
      <c r="Q2644" s="105"/>
      <c r="R2644" s="105"/>
      <c r="S2644" s="105"/>
    </row>
    <row r="2645" spans="12:19" x14ac:dyDescent="0.2">
      <c r="L2645"/>
      <c r="M2645"/>
      <c r="N2645"/>
      <c r="O2645"/>
      <c r="P2645"/>
      <c r="Q2645" s="105"/>
      <c r="R2645" s="105"/>
      <c r="S2645" s="105"/>
    </row>
    <row r="2646" spans="12:19" x14ac:dyDescent="0.2">
      <c r="L2646"/>
      <c r="M2646"/>
      <c r="N2646"/>
      <c r="O2646"/>
      <c r="P2646"/>
      <c r="Q2646" s="105"/>
      <c r="R2646" s="105"/>
      <c r="S2646" s="105"/>
    </row>
    <row r="2647" spans="12:19" x14ac:dyDescent="0.2">
      <c r="L2647"/>
      <c r="M2647"/>
      <c r="N2647"/>
      <c r="O2647"/>
      <c r="P2647"/>
      <c r="Q2647" s="105"/>
      <c r="R2647" s="105"/>
      <c r="S2647" s="105"/>
    </row>
    <row r="2648" spans="12:19" x14ac:dyDescent="0.2">
      <c r="L2648"/>
      <c r="M2648"/>
      <c r="N2648"/>
      <c r="O2648"/>
      <c r="P2648"/>
      <c r="Q2648" s="105"/>
      <c r="R2648" s="105"/>
      <c r="S2648" s="105"/>
    </row>
    <row r="2649" spans="12:19" x14ac:dyDescent="0.2">
      <c r="L2649"/>
      <c r="M2649"/>
      <c r="N2649"/>
      <c r="O2649"/>
      <c r="P2649"/>
      <c r="Q2649" s="105"/>
      <c r="R2649" s="105"/>
      <c r="S2649" s="105"/>
    </row>
    <row r="2650" spans="12:19" x14ac:dyDescent="0.2">
      <c r="L2650"/>
      <c r="M2650"/>
      <c r="N2650"/>
      <c r="O2650"/>
      <c r="P2650"/>
      <c r="Q2650" s="105"/>
      <c r="R2650" s="105"/>
      <c r="S2650" s="105"/>
    </row>
    <row r="2651" spans="12:19" x14ac:dyDescent="0.2">
      <c r="L2651"/>
      <c r="M2651"/>
      <c r="N2651"/>
      <c r="O2651"/>
      <c r="P2651"/>
      <c r="Q2651" s="105"/>
      <c r="R2651" s="105"/>
      <c r="S2651" s="105"/>
    </row>
    <row r="2652" spans="12:19" x14ac:dyDescent="0.2">
      <c r="L2652"/>
      <c r="M2652"/>
      <c r="N2652"/>
      <c r="O2652"/>
      <c r="P2652"/>
      <c r="Q2652" s="105"/>
      <c r="R2652" s="105"/>
      <c r="S2652" s="105"/>
    </row>
    <row r="2653" spans="12:19" x14ac:dyDescent="0.2">
      <c r="L2653"/>
      <c r="M2653"/>
      <c r="N2653"/>
      <c r="O2653"/>
      <c r="P2653"/>
      <c r="Q2653" s="105"/>
      <c r="R2653" s="105"/>
      <c r="S2653" s="105"/>
    </row>
    <row r="2654" spans="12:19" x14ac:dyDescent="0.2">
      <c r="L2654"/>
      <c r="M2654"/>
      <c r="N2654"/>
      <c r="O2654"/>
      <c r="P2654"/>
      <c r="Q2654" s="105"/>
      <c r="R2654" s="105"/>
      <c r="S2654" s="105"/>
    </row>
    <row r="2655" spans="12:19" x14ac:dyDescent="0.2">
      <c r="L2655"/>
      <c r="M2655"/>
      <c r="N2655"/>
      <c r="O2655"/>
      <c r="P2655"/>
      <c r="Q2655" s="105"/>
      <c r="R2655" s="105"/>
      <c r="S2655" s="105"/>
    </row>
    <row r="2656" spans="12:19" x14ac:dyDescent="0.2">
      <c r="L2656"/>
      <c r="M2656"/>
      <c r="N2656"/>
      <c r="O2656"/>
      <c r="P2656"/>
      <c r="Q2656" s="105"/>
      <c r="R2656" s="105"/>
      <c r="S2656" s="105"/>
    </row>
    <row r="2657" spans="12:19" x14ac:dyDescent="0.2">
      <c r="L2657"/>
      <c r="M2657"/>
      <c r="N2657"/>
      <c r="O2657"/>
      <c r="P2657"/>
      <c r="Q2657" s="105"/>
      <c r="R2657" s="105"/>
      <c r="S2657" s="105"/>
    </row>
    <row r="2658" spans="12:19" x14ac:dyDescent="0.2">
      <c r="L2658"/>
      <c r="M2658"/>
      <c r="N2658"/>
      <c r="O2658"/>
      <c r="P2658"/>
      <c r="Q2658" s="105"/>
      <c r="R2658" s="105"/>
      <c r="S2658" s="105"/>
    </row>
    <row r="2659" spans="12:19" x14ac:dyDescent="0.2">
      <c r="L2659"/>
      <c r="M2659"/>
      <c r="N2659"/>
      <c r="O2659"/>
      <c r="P2659"/>
      <c r="Q2659" s="105"/>
      <c r="R2659" s="105"/>
      <c r="S2659" s="105"/>
    </row>
    <row r="2660" spans="12:19" x14ac:dyDescent="0.2">
      <c r="L2660"/>
      <c r="M2660"/>
      <c r="N2660"/>
      <c r="O2660"/>
      <c r="P2660"/>
      <c r="Q2660" s="105"/>
      <c r="R2660" s="105"/>
      <c r="S2660" s="105"/>
    </row>
    <row r="2661" spans="12:19" x14ac:dyDescent="0.2">
      <c r="L2661"/>
      <c r="M2661"/>
      <c r="N2661"/>
      <c r="O2661"/>
      <c r="P2661"/>
      <c r="Q2661" s="105"/>
      <c r="R2661" s="105"/>
      <c r="S2661" s="105"/>
    </row>
    <row r="2662" spans="12:19" x14ac:dyDescent="0.2">
      <c r="L2662"/>
      <c r="M2662"/>
      <c r="N2662"/>
      <c r="O2662"/>
      <c r="P2662"/>
      <c r="Q2662" s="105"/>
      <c r="R2662" s="105"/>
      <c r="S2662" s="105"/>
    </row>
    <row r="2663" spans="12:19" x14ac:dyDescent="0.2">
      <c r="L2663"/>
      <c r="M2663"/>
      <c r="N2663"/>
      <c r="O2663"/>
      <c r="P2663"/>
      <c r="Q2663" s="105"/>
      <c r="R2663" s="105"/>
      <c r="S2663" s="105"/>
    </row>
    <row r="2664" spans="12:19" x14ac:dyDescent="0.2">
      <c r="L2664"/>
      <c r="M2664"/>
      <c r="N2664"/>
      <c r="O2664"/>
      <c r="P2664"/>
      <c r="Q2664" s="105"/>
      <c r="R2664" s="105"/>
      <c r="S2664" s="105"/>
    </row>
    <row r="2665" spans="12:19" x14ac:dyDescent="0.2">
      <c r="L2665"/>
      <c r="M2665"/>
      <c r="N2665"/>
      <c r="O2665"/>
      <c r="P2665"/>
      <c r="Q2665" s="105"/>
      <c r="R2665" s="105"/>
      <c r="S2665" s="105"/>
    </row>
    <row r="2666" spans="12:19" x14ac:dyDescent="0.2">
      <c r="L2666"/>
      <c r="M2666"/>
      <c r="N2666"/>
      <c r="O2666"/>
      <c r="P2666"/>
      <c r="Q2666" s="105"/>
      <c r="R2666" s="105"/>
      <c r="S2666" s="105"/>
    </row>
    <row r="2667" spans="12:19" x14ac:dyDescent="0.2">
      <c r="L2667"/>
      <c r="M2667"/>
      <c r="N2667"/>
      <c r="O2667"/>
      <c r="P2667"/>
      <c r="Q2667" s="105"/>
      <c r="R2667" s="105"/>
      <c r="S2667" s="105"/>
    </row>
    <row r="2668" spans="12:19" x14ac:dyDescent="0.2">
      <c r="L2668"/>
      <c r="M2668"/>
      <c r="N2668"/>
      <c r="O2668"/>
      <c r="P2668"/>
      <c r="Q2668" s="105"/>
      <c r="R2668" s="105"/>
      <c r="S2668" s="105"/>
    </row>
    <row r="2669" spans="12:19" x14ac:dyDescent="0.2">
      <c r="L2669"/>
      <c r="M2669"/>
      <c r="N2669"/>
      <c r="O2669"/>
      <c r="P2669"/>
      <c r="Q2669" s="105"/>
      <c r="R2669" s="105"/>
      <c r="S2669" s="105"/>
    </row>
    <row r="2670" spans="12:19" x14ac:dyDescent="0.2">
      <c r="L2670"/>
      <c r="M2670"/>
      <c r="N2670"/>
      <c r="O2670"/>
      <c r="P2670"/>
      <c r="Q2670" s="105"/>
      <c r="R2670" s="105"/>
      <c r="S2670" s="105"/>
    </row>
    <row r="2671" spans="12:19" x14ac:dyDescent="0.2">
      <c r="L2671"/>
      <c r="M2671"/>
      <c r="N2671"/>
      <c r="O2671"/>
      <c r="P2671"/>
      <c r="Q2671" s="105"/>
      <c r="R2671" s="105"/>
      <c r="S2671" s="105"/>
    </row>
    <row r="2672" spans="12:19" x14ac:dyDescent="0.2">
      <c r="L2672"/>
      <c r="M2672"/>
      <c r="N2672"/>
      <c r="O2672"/>
      <c r="P2672"/>
      <c r="Q2672" s="105"/>
      <c r="R2672" s="105"/>
      <c r="S2672" s="105"/>
    </row>
    <row r="2673" spans="12:19" x14ac:dyDescent="0.2">
      <c r="L2673"/>
      <c r="M2673"/>
      <c r="N2673"/>
      <c r="O2673"/>
      <c r="P2673"/>
      <c r="Q2673" s="105"/>
      <c r="R2673" s="105"/>
      <c r="S2673" s="105"/>
    </row>
    <row r="2674" spans="12:19" x14ac:dyDescent="0.2">
      <c r="L2674"/>
      <c r="M2674"/>
      <c r="N2674"/>
      <c r="O2674"/>
      <c r="P2674"/>
      <c r="Q2674" s="105"/>
      <c r="R2674" s="105"/>
      <c r="S2674" s="105"/>
    </row>
    <row r="2675" spans="12:19" x14ac:dyDescent="0.2">
      <c r="L2675"/>
      <c r="M2675"/>
      <c r="N2675"/>
      <c r="O2675"/>
      <c r="P2675"/>
      <c r="Q2675" s="105"/>
      <c r="R2675" s="105"/>
      <c r="S2675" s="105"/>
    </row>
    <row r="2676" spans="12:19" x14ac:dyDescent="0.2">
      <c r="L2676"/>
      <c r="M2676"/>
      <c r="N2676"/>
      <c r="O2676"/>
      <c r="P2676"/>
      <c r="Q2676" s="105"/>
      <c r="R2676" s="105"/>
      <c r="S2676" s="105"/>
    </row>
    <row r="2677" spans="12:19" x14ac:dyDescent="0.2">
      <c r="L2677"/>
      <c r="M2677"/>
      <c r="N2677"/>
      <c r="O2677"/>
      <c r="P2677"/>
      <c r="Q2677" s="105"/>
      <c r="R2677" s="105"/>
      <c r="S2677" s="105"/>
    </row>
    <row r="2678" spans="12:19" x14ac:dyDescent="0.2">
      <c r="L2678"/>
      <c r="M2678"/>
      <c r="N2678"/>
      <c r="O2678"/>
      <c r="P2678"/>
      <c r="Q2678" s="105"/>
      <c r="R2678" s="105"/>
      <c r="S2678" s="105"/>
    </row>
    <row r="2679" spans="12:19" x14ac:dyDescent="0.2">
      <c r="L2679"/>
      <c r="M2679"/>
      <c r="N2679"/>
      <c r="O2679"/>
      <c r="P2679"/>
      <c r="Q2679" s="105"/>
      <c r="R2679" s="105"/>
      <c r="S2679" s="105"/>
    </row>
    <row r="2680" spans="12:19" x14ac:dyDescent="0.2">
      <c r="L2680"/>
      <c r="M2680"/>
      <c r="N2680"/>
      <c r="O2680"/>
      <c r="P2680"/>
      <c r="Q2680" s="105"/>
      <c r="R2680" s="105"/>
      <c r="S2680" s="105"/>
    </row>
    <row r="2681" spans="12:19" x14ac:dyDescent="0.2">
      <c r="L2681"/>
      <c r="M2681"/>
      <c r="N2681"/>
      <c r="O2681"/>
      <c r="P2681"/>
      <c r="Q2681" s="105"/>
      <c r="R2681" s="105"/>
      <c r="S2681" s="105"/>
    </row>
    <row r="2682" spans="12:19" x14ac:dyDescent="0.2">
      <c r="L2682"/>
      <c r="M2682"/>
      <c r="N2682"/>
      <c r="O2682"/>
      <c r="P2682"/>
      <c r="Q2682" s="105"/>
      <c r="R2682" s="105"/>
      <c r="S2682" s="105"/>
    </row>
    <row r="2683" spans="12:19" x14ac:dyDescent="0.2">
      <c r="L2683"/>
      <c r="M2683"/>
      <c r="N2683"/>
      <c r="O2683"/>
      <c r="P2683"/>
      <c r="Q2683" s="105"/>
      <c r="R2683" s="105"/>
      <c r="S2683" s="105"/>
    </row>
    <row r="2684" spans="12:19" x14ac:dyDescent="0.2">
      <c r="L2684"/>
      <c r="M2684"/>
      <c r="N2684"/>
      <c r="O2684"/>
      <c r="P2684"/>
      <c r="Q2684" s="105"/>
      <c r="R2684" s="105"/>
      <c r="S2684" s="105"/>
    </row>
    <row r="2685" spans="12:19" x14ac:dyDescent="0.2">
      <c r="L2685"/>
      <c r="M2685"/>
      <c r="N2685"/>
      <c r="O2685"/>
      <c r="P2685"/>
      <c r="Q2685" s="105"/>
      <c r="R2685" s="105"/>
      <c r="S2685" s="105"/>
    </row>
    <row r="2686" spans="12:19" x14ac:dyDescent="0.2">
      <c r="L2686"/>
      <c r="M2686"/>
      <c r="N2686"/>
      <c r="O2686"/>
      <c r="P2686"/>
      <c r="Q2686" s="105"/>
      <c r="R2686" s="105"/>
      <c r="S2686" s="105"/>
    </row>
    <row r="2687" spans="12:19" x14ac:dyDescent="0.2">
      <c r="L2687"/>
      <c r="M2687"/>
      <c r="N2687"/>
      <c r="O2687"/>
      <c r="P2687"/>
      <c r="Q2687" s="105"/>
      <c r="R2687" s="105"/>
      <c r="S2687" s="105"/>
    </row>
    <row r="2688" spans="12:19" x14ac:dyDescent="0.2">
      <c r="L2688"/>
      <c r="M2688"/>
      <c r="N2688"/>
      <c r="O2688"/>
      <c r="P2688"/>
      <c r="Q2688" s="105"/>
      <c r="R2688" s="105"/>
      <c r="S2688" s="105"/>
    </row>
    <row r="2689" spans="12:19" x14ac:dyDescent="0.2">
      <c r="L2689"/>
      <c r="M2689"/>
      <c r="N2689"/>
      <c r="O2689"/>
      <c r="P2689"/>
      <c r="Q2689" s="105"/>
      <c r="R2689" s="105"/>
      <c r="S2689" s="105"/>
    </row>
    <row r="2690" spans="12:19" x14ac:dyDescent="0.2">
      <c r="L2690"/>
      <c r="M2690"/>
      <c r="N2690"/>
      <c r="O2690"/>
      <c r="P2690"/>
      <c r="Q2690" s="105"/>
      <c r="R2690" s="105"/>
      <c r="S2690" s="105"/>
    </row>
    <row r="2691" spans="12:19" x14ac:dyDescent="0.2">
      <c r="L2691"/>
      <c r="M2691"/>
      <c r="N2691"/>
      <c r="O2691"/>
      <c r="P2691"/>
      <c r="Q2691" s="105"/>
      <c r="R2691" s="105"/>
      <c r="S2691" s="105"/>
    </row>
    <row r="2692" spans="12:19" x14ac:dyDescent="0.2">
      <c r="L2692"/>
      <c r="M2692"/>
      <c r="N2692"/>
      <c r="O2692"/>
      <c r="P2692"/>
      <c r="Q2692" s="105"/>
      <c r="R2692" s="105"/>
      <c r="S2692" s="105"/>
    </row>
    <row r="2693" spans="12:19" x14ac:dyDescent="0.2">
      <c r="L2693"/>
      <c r="M2693"/>
      <c r="N2693"/>
      <c r="O2693"/>
      <c r="P2693"/>
      <c r="Q2693" s="105"/>
      <c r="R2693" s="105"/>
      <c r="S2693" s="105"/>
    </row>
    <row r="2694" spans="12:19" x14ac:dyDescent="0.2">
      <c r="L2694"/>
      <c r="M2694"/>
      <c r="N2694"/>
      <c r="O2694"/>
      <c r="P2694"/>
      <c r="Q2694" s="105"/>
      <c r="R2694" s="105"/>
      <c r="S2694" s="105"/>
    </row>
    <row r="2695" spans="12:19" x14ac:dyDescent="0.2">
      <c r="L2695"/>
      <c r="M2695"/>
      <c r="N2695"/>
      <c r="O2695"/>
      <c r="P2695"/>
      <c r="Q2695" s="105"/>
      <c r="R2695" s="105"/>
      <c r="S2695" s="105"/>
    </row>
    <row r="2696" spans="12:19" x14ac:dyDescent="0.2">
      <c r="L2696"/>
      <c r="M2696"/>
      <c r="N2696"/>
      <c r="O2696"/>
      <c r="P2696"/>
      <c r="Q2696" s="105"/>
      <c r="R2696" s="105"/>
      <c r="S2696" s="105"/>
    </row>
    <row r="2697" spans="12:19" x14ac:dyDescent="0.2">
      <c r="L2697"/>
      <c r="M2697"/>
      <c r="N2697"/>
      <c r="O2697"/>
      <c r="P2697"/>
      <c r="Q2697" s="105"/>
      <c r="R2697" s="105"/>
      <c r="S2697" s="105"/>
    </row>
    <row r="2698" spans="12:19" x14ac:dyDescent="0.2">
      <c r="L2698"/>
      <c r="M2698"/>
      <c r="N2698"/>
      <c r="O2698"/>
      <c r="P2698"/>
      <c r="Q2698" s="105"/>
      <c r="R2698" s="105"/>
      <c r="S2698" s="105"/>
    </row>
    <row r="2699" spans="12:19" x14ac:dyDescent="0.2">
      <c r="L2699"/>
      <c r="M2699"/>
      <c r="N2699"/>
      <c r="O2699"/>
      <c r="P2699"/>
      <c r="Q2699" s="105"/>
      <c r="R2699" s="105"/>
      <c r="S2699" s="105"/>
    </row>
    <row r="2700" spans="12:19" x14ac:dyDescent="0.2">
      <c r="L2700"/>
      <c r="M2700"/>
      <c r="N2700"/>
      <c r="O2700"/>
      <c r="P2700"/>
      <c r="Q2700" s="105"/>
      <c r="R2700" s="105"/>
      <c r="S2700" s="105"/>
    </row>
    <row r="2701" spans="12:19" x14ac:dyDescent="0.2">
      <c r="L2701"/>
      <c r="M2701"/>
      <c r="N2701"/>
      <c r="O2701"/>
      <c r="P2701"/>
      <c r="Q2701" s="105"/>
      <c r="R2701" s="105"/>
      <c r="S2701" s="105"/>
    </row>
    <row r="2702" spans="12:19" x14ac:dyDescent="0.2">
      <c r="L2702"/>
      <c r="M2702"/>
      <c r="N2702"/>
      <c r="O2702"/>
      <c r="P2702"/>
      <c r="Q2702" s="105"/>
      <c r="R2702" s="105"/>
      <c r="S2702" s="105"/>
    </row>
    <row r="2703" spans="12:19" x14ac:dyDescent="0.2">
      <c r="L2703"/>
      <c r="M2703"/>
      <c r="N2703"/>
      <c r="O2703"/>
      <c r="P2703"/>
      <c r="Q2703" s="105"/>
      <c r="R2703" s="105"/>
      <c r="S2703" s="105"/>
    </row>
    <row r="2704" spans="12:19" x14ac:dyDescent="0.2">
      <c r="L2704"/>
      <c r="M2704"/>
      <c r="N2704"/>
      <c r="O2704"/>
      <c r="P2704"/>
      <c r="Q2704" s="105"/>
      <c r="R2704" s="105"/>
      <c r="S2704" s="105"/>
    </row>
    <row r="2705" spans="12:19" x14ac:dyDescent="0.2">
      <c r="L2705"/>
      <c r="M2705"/>
      <c r="N2705"/>
      <c r="O2705"/>
      <c r="P2705"/>
      <c r="Q2705" s="105"/>
      <c r="R2705" s="105"/>
      <c r="S2705" s="105"/>
    </row>
    <row r="2706" spans="12:19" x14ac:dyDescent="0.2">
      <c r="L2706"/>
      <c r="M2706"/>
      <c r="N2706"/>
      <c r="O2706"/>
      <c r="P2706"/>
      <c r="Q2706" s="105"/>
      <c r="R2706" s="105"/>
      <c r="S2706" s="105"/>
    </row>
    <row r="2707" spans="12:19" x14ac:dyDescent="0.2">
      <c r="L2707"/>
      <c r="M2707"/>
      <c r="N2707"/>
      <c r="O2707"/>
      <c r="P2707"/>
      <c r="Q2707" s="105"/>
      <c r="R2707" s="105"/>
      <c r="S2707" s="105"/>
    </row>
    <row r="2708" spans="12:19" x14ac:dyDescent="0.2">
      <c r="L2708"/>
      <c r="M2708"/>
      <c r="N2708"/>
      <c r="O2708"/>
      <c r="P2708"/>
      <c r="Q2708" s="105"/>
      <c r="R2708" s="105"/>
      <c r="S2708" s="105"/>
    </row>
    <row r="2709" spans="12:19" x14ac:dyDescent="0.2">
      <c r="L2709"/>
      <c r="M2709"/>
      <c r="N2709"/>
      <c r="O2709"/>
      <c r="P2709"/>
      <c r="Q2709" s="105"/>
      <c r="R2709" s="105"/>
      <c r="S2709" s="105"/>
    </row>
    <row r="2710" spans="12:19" x14ac:dyDescent="0.2">
      <c r="L2710"/>
      <c r="M2710"/>
      <c r="N2710"/>
      <c r="O2710"/>
      <c r="P2710"/>
      <c r="Q2710" s="105"/>
      <c r="R2710" s="105"/>
      <c r="S2710" s="105"/>
    </row>
    <row r="2711" spans="12:19" x14ac:dyDescent="0.2">
      <c r="L2711"/>
      <c r="M2711"/>
      <c r="N2711"/>
      <c r="O2711"/>
      <c r="P2711"/>
      <c r="Q2711" s="105"/>
      <c r="R2711" s="105"/>
      <c r="S2711" s="105"/>
    </row>
    <row r="2712" spans="12:19" x14ac:dyDescent="0.2">
      <c r="L2712"/>
      <c r="M2712"/>
      <c r="N2712"/>
      <c r="O2712"/>
      <c r="P2712"/>
      <c r="Q2712" s="105"/>
      <c r="R2712" s="105"/>
      <c r="S2712" s="105"/>
    </row>
    <row r="2713" spans="12:19" x14ac:dyDescent="0.2">
      <c r="L2713"/>
      <c r="M2713"/>
      <c r="N2713"/>
      <c r="O2713"/>
      <c r="P2713"/>
      <c r="Q2713" s="105"/>
      <c r="R2713" s="105"/>
      <c r="S2713" s="105"/>
    </row>
    <row r="2714" spans="12:19" x14ac:dyDescent="0.2">
      <c r="L2714"/>
      <c r="M2714"/>
      <c r="N2714"/>
      <c r="O2714"/>
      <c r="P2714"/>
      <c r="Q2714" s="105"/>
      <c r="R2714" s="105"/>
      <c r="S2714" s="105"/>
    </row>
    <row r="2715" spans="12:19" x14ac:dyDescent="0.2">
      <c r="L2715"/>
      <c r="M2715"/>
      <c r="N2715"/>
      <c r="O2715"/>
      <c r="P2715"/>
      <c r="Q2715" s="105"/>
      <c r="R2715" s="105"/>
      <c r="S2715" s="105"/>
    </row>
    <row r="2716" spans="12:19" x14ac:dyDescent="0.2">
      <c r="L2716"/>
      <c r="M2716"/>
      <c r="N2716"/>
      <c r="O2716"/>
      <c r="P2716"/>
      <c r="Q2716" s="105"/>
      <c r="R2716" s="105"/>
      <c r="S2716" s="105"/>
    </row>
    <row r="2717" spans="12:19" x14ac:dyDescent="0.2">
      <c r="L2717"/>
      <c r="M2717"/>
      <c r="N2717"/>
      <c r="O2717"/>
      <c r="P2717"/>
      <c r="Q2717" s="105"/>
      <c r="R2717" s="105"/>
      <c r="S2717" s="105"/>
    </row>
    <row r="2718" spans="12:19" x14ac:dyDescent="0.2">
      <c r="L2718"/>
      <c r="M2718"/>
      <c r="N2718"/>
      <c r="O2718"/>
      <c r="P2718"/>
      <c r="Q2718" s="105"/>
      <c r="R2718" s="105"/>
      <c r="S2718" s="105"/>
    </row>
    <row r="2719" spans="12:19" x14ac:dyDescent="0.2">
      <c r="L2719"/>
      <c r="M2719"/>
      <c r="N2719"/>
      <c r="O2719"/>
      <c r="P2719"/>
      <c r="Q2719" s="105"/>
      <c r="R2719" s="105"/>
      <c r="S2719" s="105"/>
    </row>
    <row r="2720" spans="12:19" x14ac:dyDescent="0.2">
      <c r="L2720"/>
      <c r="M2720"/>
      <c r="N2720"/>
      <c r="O2720"/>
      <c r="P2720"/>
      <c r="Q2720" s="105"/>
      <c r="R2720" s="105"/>
      <c r="S2720" s="105"/>
    </row>
    <row r="2721" spans="12:19" x14ac:dyDescent="0.2">
      <c r="L2721"/>
      <c r="M2721"/>
      <c r="N2721"/>
      <c r="O2721"/>
      <c r="P2721"/>
      <c r="Q2721" s="105"/>
      <c r="R2721" s="105"/>
      <c r="S2721" s="105"/>
    </row>
    <row r="2722" spans="12:19" x14ac:dyDescent="0.2">
      <c r="L2722"/>
      <c r="M2722"/>
      <c r="N2722"/>
      <c r="O2722"/>
      <c r="P2722"/>
      <c r="Q2722" s="105"/>
      <c r="R2722" s="105"/>
      <c r="S2722" s="105"/>
    </row>
    <row r="2723" spans="12:19" x14ac:dyDescent="0.2">
      <c r="L2723"/>
      <c r="M2723"/>
      <c r="N2723"/>
      <c r="O2723"/>
      <c r="P2723"/>
      <c r="Q2723" s="105"/>
      <c r="R2723" s="105"/>
      <c r="S2723" s="105"/>
    </row>
    <row r="2724" spans="12:19" x14ac:dyDescent="0.2">
      <c r="L2724"/>
      <c r="M2724"/>
      <c r="N2724"/>
      <c r="O2724"/>
      <c r="P2724"/>
      <c r="Q2724" s="105"/>
      <c r="R2724" s="105"/>
      <c r="S2724" s="105"/>
    </row>
    <row r="2725" spans="12:19" x14ac:dyDescent="0.2">
      <c r="L2725"/>
      <c r="M2725"/>
      <c r="N2725"/>
      <c r="O2725"/>
      <c r="P2725"/>
      <c r="Q2725" s="105"/>
      <c r="R2725" s="105"/>
      <c r="S2725" s="105"/>
    </row>
    <row r="2726" spans="12:19" x14ac:dyDescent="0.2">
      <c r="L2726"/>
      <c r="M2726"/>
      <c r="N2726"/>
      <c r="O2726"/>
      <c r="P2726"/>
      <c r="Q2726" s="105"/>
      <c r="R2726" s="105"/>
      <c r="S2726" s="105"/>
    </row>
    <row r="2727" spans="12:19" x14ac:dyDescent="0.2">
      <c r="L2727"/>
      <c r="M2727"/>
      <c r="N2727"/>
      <c r="O2727"/>
      <c r="P2727"/>
      <c r="Q2727" s="105"/>
      <c r="R2727" s="105"/>
      <c r="S2727" s="105"/>
    </row>
    <row r="2728" spans="12:19" x14ac:dyDescent="0.2">
      <c r="L2728"/>
      <c r="M2728"/>
      <c r="N2728"/>
      <c r="O2728"/>
      <c r="P2728"/>
      <c r="Q2728" s="105"/>
      <c r="R2728" s="105"/>
      <c r="S2728" s="105"/>
    </row>
    <row r="2729" spans="12:19" x14ac:dyDescent="0.2">
      <c r="L2729"/>
      <c r="M2729"/>
      <c r="N2729"/>
      <c r="O2729"/>
      <c r="P2729"/>
      <c r="Q2729" s="105"/>
      <c r="R2729" s="105"/>
      <c r="S2729" s="105"/>
    </row>
    <row r="2730" spans="12:19" x14ac:dyDescent="0.2">
      <c r="L2730"/>
      <c r="M2730"/>
      <c r="N2730"/>
      <c r="O2730"/>
      <c r="P2730"/>
      <c r="Q2730" s="105"/>
      <c r="R2730" s="105"/>
      <c r="S2730" s="105"/>
    </row>
    <row r="2731" spans="12:19" x14ac:dyDescent="0.2">
      <c r="L2731"/>
      <c r="M2731"/>
      <c r="N2731"/>
      <c r="O2731"/>
      <c r="P2731"/>
      <c r="Q2731" s="105"/>
      <c r="R2731" s="105"/>
      <c r="S2731" s="105"/>
    </row>
    <row r="2732" spans="12:19" x14ac:dyDescent="0.2">
      <c r="L2732"/>
      <c r="M2732"/>
      <c r="N2732"/>
      <c r="O2732"/>
      <c r="P2732"/>
      <c r="Q2732" s="105"/>
      <c r="R2732" s="105"/>
      <c r="S2732" s="105"/>
    </row>
    <row r="2733" spans="12:19" x14ac:dyDescent="0.2">
      <c r="L2733"/>
      <c r="M2733"/>
      <c r="N2733"/>
      <c r="O2733"/>
      <c r="P2733"/>
      <c r="Q2733" s="105"/>
      <c r="R2733" s="105"/>
      <c r="S2733" s="105"/>
    </row>
    <row r="2734" spans="12:19" x14ac:dyDescent="0.2">
      <c r="L2734"/>
      <c r="M2734"/>
      <c r="N2734"/>
      <c r="O2734"/>
      <c r="P2734"/>
      <c r="Q2734" s="105"/>
      <c r="R2734" s="105"/>
      <c r="S2734" s="105"/>
    </row>
    <row r="2735" spans="12:19" x14ac:dyDescent="0.2">
      <c r="L2735"/>
      <c r="M2735"/>
      <c r="N2735"/>
      <c r="O2735"/>
      <c r="P2735"/>
      <c r="Q2735" s="105"/>
      <c r="R2735" s="105"/>
      <c r="S2735" s="105"/>
    </row>
    <row r="2736" spans="12:19" x14ac:dyDescent="0.2">
      <c r="L2736"/>
      <c r="M2736"/>
      <c r="N2736"/>
      <c r="O2736"/>
      <c r="P2736"/>
      <c r="Q2736" s="105"/>
      <c r="R2736" s="105"/>
      <c r="S2736" s="105"/>
    </row>
    <row r="2737" spans="12:19" x14ac:dyDescent="0.2">
      <c r="L2737"/>
      <c r="M2737"/>
      <c r="N2737"/>
      <c r="O2737"/>
      <c r="P2737"/>
      <c r="Q2737" s="105"/>
      <c r="R2737" s="105"/>
      <c r="S2737" s="105"/>
    </row>
    <row r="2738" spans="12:19" x14ac:dyDescent="0.2">
      <c r="L2738"/>
      <c r="M2738"/>
      <c r="N2738"/>
      <c r="O2738"/>
      <c r="P2738"/>
      <c r="Q2738" s="105"/>
      <c r="R2738" s="105"/>
      <c r="S2738" s="105"/>
    </row>
    <row r="2739" spans="12:19" x14ac:dyDescent="0.2">
      <c r="L2739"/>
      <c r="M2739"/>
      <c r="N2739"/>
      <c r="O2739"/>
      <c r="P2739"/>
      <c r="Q2739" s="105"/>
      <c r="R2739" s="105"/>
      <c r="S2739" s="105"/>
    </row>
    <row r="2740" spans="12:19" x14ac:dyDescent="0.2">
      <c r="L2740"/>
      <c r="M2740"/>
      <c r="N2740"/>
      <c r="O2740"/>
      <c r="P2740"/>
      <c r="Q2740" s="105"/>
      <c r="R2740" s="105"/>
      <c r="S2740" s="105"/>
    </row>
    <row r="2741" spans="12:19" x14ac:dyDescent="0.2">
      <c r="L2741"/>
      <c r="M2741"/>
      <c r="N2741"/>
      <c r="O2741"/>
      <c r="P2741"/>
      <c r="Q2741" s="105"/>
      <c r="R2741" s="105"/>
      <c r="S2741" s="105"/>
    </row>
    <row r="2742" spans="12:19" x14ac:dyDescent="0.2">
      <c r="L2742"/>
      <c r="M2742"/>
      <c r="N2742"/>
      <c r="O2742"/>
      <c r="P2742"/>
      <c r="Q2742" s="105"/>
      <c r="R2742" s="105"/>
      <c r="S2742" s="105"/>
    </row>
    <row r="2743" spans="12:19" x14ac:dyDescent="0.2">
      <c r="L2743"/>
      <c r="M2743"/>
      <c r="N2743"/>
      <c r="O2743"/>
      <c r="P2743"/>
      <c r="Q2743" s="105"/>
      <c r="R2743" s="105"/>
      <c r="S2743" s="105"/>
    </row>
    <row r="2744" spans="12:19" x14ac:dyDescent="0.2">
      <c r="L2744"/>
      <c r="M2744"/>
      <c r="N2744"/>
      <c r="O2744"/>
      <c r="P2744"/>
      <c r="Q2744" s="105"/>
      <c r="R2744" s="105"/>
      <c r="S2744" s="105"/>
    </row>
    <row r="2745" spans="12:19" x14ac:dyDescent="0.2">
      <c r="L2745"/>
      <c r="M2745"/>
      <c r="N2745"/>
      <c r="O2745"/>
      <c r="P2745"/>
      <c r="Q2745" s="105"/>
      <c r="R2745" s="105"/>
      <c r="S2745" s="105"/>
    </row>
    <row r="2746" spans="12:19" x14ac:dyDescent="0.2">
      <c r="L2746"/>
      <c r="M2746"/>
      <c r="N2746"/>
      <c r="O2746"/>
      <c r="P2746"/>
      <c r="Q2746" s="105"/>
      <c r="R2746" s="105"/>
      <c r="S2746" s="105"/>
    </row>
    <row r="2747" spans="12:19" x14ac:dyDescent="0.2">
      <c r="L2747"/>
      <c r="M2747"/>
      <c r="N2747"/>
      <c r="O2747"/>
      <c r="P2747"/>
      <c r="Q2747" s="105"/>
      <c r="R2747" s="105"/>
      <c r="S2747" s="105"/>
    </row>
    <row r="2748" spans="12:19" x14ac:dyDescent="0.2">
      <c r="L2748"/>
      <c r="M2748"/>
      <c r="N2748"/>
      <c r="O2748"/>
      <c r="P2748"/>
      <c r="Q2748" s="105"/>
      <c r="R2748" s="105"/>
      <c r="S2748" s="105"/>
    </row>
    <row r="2749" spans="12:19" x14ac:dyDescent="0.2">
      <c r="L2749"/>
      <c r="M2749"/>
      <c r="N2749"/>
      <c r="O2749"/>
      <c r="P2749"/>
      <c r="Q2749" s="105"/>
      <c r="R2749" s="105"/>
      <c r="S2749" s="105"/>
    </row>
    <row r="2750" spans="12:19" x14ac:dyDescent="0.2">
      <c r="L2750"/>
      <c r="M2750"/>
      <c r="N2750"/>
      <c r="O2750"/>
      <c r="P2750"/>
      <c r="Q2750" s="105"/>
      <c r="R2750" s="105"/>
      <c r="S2750" s="105"/>
    </row>
    <row r="2751" spans="12:19" x14ac:dyDescent="0.2">
      <c r="L2751"/>
      <c r="M2751"/>
      <c r="N2751"/>
      <c r="O2751"/>
      <c r="P2751"/>
      <c r="Q2751" s="105"/>
      <c r="R2751" s="105"/>
      <c r="S2751" s="105"/>
    </row>
    <row r="2752" spans="12:19" x14ac:dyDescent="0.2">
      <c r="L2752"/>
      <c r="M2752"/>
      <c r="N2752"/>
      <c r="O2752"/>
      <c r="P2752"/>
      <c r="Q2752" s="105"/>
      <c r="R2752" s="105"/>
      <c r="S2752" s="105"/>
    </row>
    <row r="2753" spans="12:19" x14ac:dyDescent="0.2">
      <c r="L2753"/>
      <c r="M2753"/>
      <c r="N2753"/>
      <c r="O2753"/>
      <c r="P2753"/>
      <c r="Q2753" s="105"/>
      <c r="R2753" s="105"/>
      <c r="S2753" s="105"/>
    </row>
    <row r="2754" spans="12:19" x14ac:dyDescent="0.2">
      <c r="L2754"/>
      <c r="M2754"/>
      <c r="N2754"/>
      <c r="O2754"/>
      <c r="P2754"/>
      <c r="Q2754" s="105"/>
      <c r="R2754" s="105"/>
      <c r="S2754" s="105"/>
    </row>
    <row r="2755" spans="12:19" x14ac:dyDescent="0.2">
      <c r="L2755"/>
      <c r="M2755"/>
      <c r="N2755"/>
      <c r="O2755"/>
      <c r="P2755"/>
      <c r="Q2755" s="105"/>
      <c r="R2755" s="105"/>
      <c r="S2755" s="105"/>
    </row>
    <row r="2756" spans="12:19" x14ac:dyDescent="0.2">
      <c r="L2756"/>
      <c r="M2756"/>
      <c r="N2756"/>
      <c r="O2756"/>
      <c r="P2756"/>
      <c r="Q2756" s="105"/>
      <c r="R2756" s="105"/>
      <c r="S2756" s="105"/>
    </row>
    <row r="2757" spans="12:19" x14ac:dyDescent="0.2">
      <c r="L2757"/>
      <c r="M2757"/>
      <c r="N2757"/>
      <c r="O2757"/>
      <c r="P2757"/>
      <c r="Q2757" s="105"/>
      <c r="R2757" s="105"/>
      <c r="S2757" s="105"/>
    </row>
    <row r="2758" spans="12:19" x14ac:dyDescent="0.2">
      <c r="L2758"/>
      <c r="M2758"/>
      <c r="N2758"/>
      <c r="O2758"/>
      <c r="P2758"/>
      <c r="Q2758" s="105"/>
      <c r="R2758" s="105"/>
      <c r="S2758" s="105"/>
    </row>
    <row r="2759" spans="12:19" x14ac:dyDescent="0.2">
      <c r="L2759"/>
      <c r="M2759"/>
      <c r="N2759"/>
      <c r="O2759"/>
      <c r="P2759"/>
      <c r="Q2759" s="105"/>
      <c r="R2759" s="105"/>
      <c r="S2759" s="105"/>
    </row>
    <row r="2760" spans="12:19" x14ac:dyDescent="0.2">
      <c r="L2760"/>
      <c r="M2760"/>
      <c r="N2760"/>
      <c r="O2760"/>
      <c r="P2760"/>
      <c r="Q2760" s="105"/>
      <c r="R2760" s="105"/>
      <c r="S2760" s="105"/>
    </row>
    <row r="2761" spans="12:19" x14ac:dyDescent="0.2">
      <c r="L2761"/>
      <c r="M2761"/>
      <c r="N2761"/>
      <c r="O2761"/>
      <c r="P2761"/>
      <c r="Q2761" s="105"/>
      <c r="R2761" s="105"/>
      <c r="S2761" s="105"/>
    </row>
    <row r="2762" spans="12:19" x14ac:dyDescent="0.2">
      <c r="L2762"/>
      <c r="M2762"/>
      <c r="N2762"/>
      <c r="O2762"/>
      <c r="P2762"/>
      <c r="Q2762" s="105"/>
      <c r="R2762" s="105"/>
      <c r="S2762" s="105"/>
    </row>
    <row r="2763" spans="12:19" x14ac:dyDescent="0.2">
      <c r="L2763"/>
      <c r="M2763"/>
      <c r="N2763"/>
      <c r="O2763"/>
      <c r="P2763"/>
      <c r="Q2763" s="105"/>
      <c r="R2763" s="105"/>
      <c r="S2763" s="105"/>
    </row>
    <row r="2764" spans="12:19" x14ac:dyDescent="0.2">
      <c r="L2764"/>
      <c r="M2764"/>
      <c r="N2764"/>
      <c r="O2764"/>
      <c r="P2764"/>
      <c r="Q2764" s="105"/>
      <c r="R2764" s="105"/>
      <c r="S2764" s="105"/>
    </row>
    <row r="2765" spans="12:19" x14ac:dyDescent="0.2">
      <c r="L2765"/>
      <c r="M2765"/>
      <c r="N2765"/>
      <c r="O2765"/>
      <c r="P2765"/>
      <c r="Q2765" s="105"/>
      <c r="R2765" s="105"/>
      <c r="S2765" s="105"/>
    </row>
    <row r="2766" spans="12:19" x14ac:dyDescent="0.2">
      <c r="L2766"/>
      <c r="M2766"/>
      <c r="N2766"/>
      <c r="O2766"/>
      <c r="P2766"/>
      <c r="Q2766" s="105"/>
      <c r="R2766" s="105"/>
      <c r="S2766" s="105"/>
    </row>
    <row r="2767" spans="12:19" x14ac:dyDescent="0.2">
      <c r="L2767"/>
      <c r="M2767"/>
      <c r="N2767"/>
      <c r="O2767"/>
      <c r="P2767"/>
      <c r="Q2767" s="105"/>
      <c r="R2767" s="105"/>
      <c r="S2767" s="105"/>
    </row>
    <row r="2768" spans="12:19" x14ac:dyDescent="0.2">
      <c r="L2768"/>
      <c r="M2768"/>
      <c r="N2768"/>
      <c r="O2768"/>
      <c r="P2768"/>
      <c r="Q2768" s="105"/>
      <c r="R2768" s="105"/>
      <c r="S2768" s="105"/>
    </row>
    <row r="2769" spans="12:19" x14ac:dyDescent="0.2">
      <c r="L2769"/>
      <c r="M2769"/>
      <c r="N2769"/>
      <c r="O2769"/>
      <c r="P2769"/>
      <c r="Q2769" s="105"/>
      <c r="R2769" s="105"/>
      <c r="S2769" s="105"/>
    </row>
    <row r="2770" spans="12:19" x14ac:dyDescent="0.2">
      <c r="L2770"/>
      <c r="M2770"/>
      <c r="N2770"/>
      <c r="O2770"/>
      <c r="P2770"/>
      <c r="Q2770" s="105"/>
      <c r="R2770" s="105"/>
      <c r="S2770" s="105"/>
    </row>
    <row r="2771" spans="12:19" x14ac:dyDescent="0.2">
      <c r="L2771"/>
      <c r="M2771"/>
      <c r="N2771"/>
      <c r="O2771"/>
      <c r="P2771"/>
      <c r="Q2771" s="105"/>
      <c r="R2771" s="105"/>
      <c r="S2771" s="105"/>
    </row>
    <row r="2772" spans="12:19" x14ac:dyDescent="0.2">
      <c r="L2772"/>
      <c r="M2772"/>
      <c r="N2772"/>
      <c r="O2772"/>
      <c r="P2772"/>
      <c r="Q2772" s="105"/>
      <c r="R2772" s="105"/>
      <c r="S2772" s="105"/>
    </row>
    <row r="2773" spans="12:19" x14ac:dyDescent="0.2">
      <c r="L2773"/>
      <c r="M2773"/>
      <c r="N2773"/>
      <c r="O2773"/>
      <c r="P2773"/>
      <c r="Q2773" s="105"/>
      <c r="R2773" s="105"/>
      <c r="S2773" s="105"/>
    </row>
    <row r="2774" spans="12:19" x14ac:dyDescent="0.2">
      <c r="L2774"/>
      <c r="M2774"/>
      <c r="N2774"/>
      <c r="O2774"/>
      <c r="P2774"/>
      <c r="Q2774" s="105"/>
      <c r="R2774" s="105"/>
      <c r="S2774" s="105"/>
    </row>
    <row r="2775" spans="12:19" x14ac:dyDescent="0.2">
      <c r="L2775"/>
      <c r="M2775"/>
      <c r="N2775"/>
      <c r="O2775"/>
      <c r="P2775"/>
      <c r="Q2775" s="105"/>
      <c r="R2775" s="105"/>
      <c r="S2775" s="105"/>
    </row>
    <row r="2776" spans="12:19" x14ac:dyDescent="0.2">
      <c r="L2776"/>
      <c r="M2776"/>
      <c r="N2776"/>
      <c r="O2776"/>
      <c r="P2776"/>
      <c r="Q2776" s="105"/>
      <c r="R2776" s="105"/>
      <c r="S2776" s="105"/>
    </row>
    <row r="2777" spans="12:19" x14ac:dyDescent="0.2">
      <c r="L2777"/>
      <c r="M2777"/>
      <c r="N2777"/>
      <c r="O2777"/>
      <c r="P2777"/>
      <c r="Q2777" s="105"/>
      <c r="R2777" s="105"/>
      <c r="S2777" s="105"/>
    </row>
    <row r="2778" spans="12:19" x14ac:dyDescent="0.2">
      <c r="L2778"/>
      <c r="M2778"/>
      <c r="N2778"/>
      <c r="O2778"/>
      <c r="P2778"/>
      <c r="Q2778" s="105"/>
      <c r="R2778" s="105"/>
      <c r="S2778" s="105"/>
    </row>
    <row r="2779" spans="12:19" x14ac:dyDescent="0.2">
      <c r="L2779"/>
      <c r="M2779"/>
      <c r="N2779"/>
      <c r="O2779"/>
      <c r="P2779"/>
      <c r="Q2779" s="105"/>
      <c r="R2779" s="105"/>
      <c r="S2779" s="105"/>
    </row>
    <row r="2780" spans="12:19" x14ac:dyDescent="0.2">
      <c r="L2780"/>
      <c r="M2780"/>
      <c r="N2780"/>
      <c r="O2780"/>
      <c r="P2780"/>
      <c r="Q2780" s="105"/>
      <c r="R2780" s="105"/>
      <c r="S2780" s="105"/>
    </row>
    <row r="2781" spans="12:19" x14ac:dyDescent="0.2">
      <c r="L2781"/>
      <c r="M2781"/>
      <c r="N2781"/>
      <c r="O2781"/>
      <c r="P2781"/>
      <c r="Q2781" s="105"/>
      <c r="R2781" s="105"/>
      <c r="S2781" s="105"/>
    </row>
    <row r="2782" spans="12:19" x14ac:dyDescent="0.2">
      <c r="L2782"/>
      <c r="M2782"/>
      <c r="N2782"/>
      <c r="O2782"/>
      <c r="P2782"/>
      <c r="Q2782" s="105"/>
      <c r="R2782" s="105"/>
      <c r="S2782" s="105"/>
    </row>
    <row r="2783" spans="12:19" x14ac:dyDescent="0.2">
      <c r="L2783"/>
      <c r="M2783"/>
      <c r="N2783"/>
      <c r="O2783"/>
      <c r="P2783"/>
      <c r="Q2783" s="105"/>
      <c r="R2783" s="105"/>
      <c r="S2783" s="105"/>
    </row>
    <row r="2784" spans="12:19" x14ac:dyDescent="0.2">
      <c r="L2784"/>
      <c r="M2784"/>
      <c r="N2784"/>
      <c r="O2784"/>
      <c r="P2784"/>
      <c r="Q2784" s="105"/>
      <c r="R2784" s="105"/>
      <c r="S2784" s="105"/>
    </row>
    <row r="2785" spans="12:19" x14ac:dyDescent="0.2">
      <c r="L2785"/>
      <c r="M2785"/>
      <c r="N2785"/>
      <c r="O2785"/>
      <c r="P2785"/>
      <c r="Q2785" s="105"/>
      <c r="R2785" s="105"/>
      <c r="S2785" s="105"/>
    </row>
    <row r="2786" spans="12:19" x14ac:dyDescent="0.2">
      <c r="L2786"/>
      <c r="M2786"/>
      <c r="N2786"/>
      <c r="O2786"/>
      <c r="P2786"/>
      <c r="Q2786" s="105"/>
      <c r="R2786" s="105"/>
      <c r="S2786" s="105"/>
    </row>
    <row r="2787" spans="12:19" x14ac:dyDescent="0.2">
      <c r="L2787"/>
      <c r="M2787"/>
      <c r="N2787"/>
      <c r="O2787"/>
      <c r="P2787"/>
      <c r="Q2787" s="105"/>
      <c r="R2787" s="105"/>
      <c r="S2787" s="105"/>
    </row>
    <row r="2788" spans="12:19" x14ac:dyDescent="0.2">
      <c r="L2788"/>
      <c r="M2788"/>
      <c r="N2788"/>
      <c r="O2788"/>
      <c r="P2788"/>
      <c r="Q2788" s="105"/>
      <c r="R2788" s="105"/>
      <c r="S2788" s="105"/>
    </row>
    <row r="2789" spans="12:19" x14ac:dyDescent="0.2">
      <c r="L2789"/>
      <c r="M2789"/>
      <c r="N2789"/>
      <c r="O2789"/>
      <c r="P2789"/>
      <c r="Q2789" s="105"/>
      <c r="R2789" s="105"/>
      <c r="S2789" s="105"/>
    </row>
    <row r="2790" spans="12:19" x14ac:dyDescent="0.2">
      <c r="L2790"/>
      <c r="M2790"/>
      <c r="N2790"/>
      <c r="O2790"/>
      <c r="P2790"/>
      <c r="Q2790" s="105"/>
      <c r="R2790" s="105"/>
      <c r="S2790" s="105"/>
    </row>
    <row r="2791" spans="12:19" x14ac:dyDescent="0.2">
      <c r="L2791"/>
      <c r="M2791"/>
      <c r="N2791"/>
      <c r="O2791"/>
      <c r="P2791"/>
      <c r="Q2791" s="105"/>
      <c r="R2791" s="105"/>
      <c r="S2791" s="105"/>
    </row>
    <row r="2792" spans="12:19" x14ac:dyDescent="0.2">
      <c r="L2792"/>
      <c r="M2792"/>
      <c r="N2792"/>
      <c r="O2792"/>
      <c r="P2792"/>
      <c r="Q2792" s="105"/>
      <c r="R2792" s="105"/>
      <c r="S2792" s="105"/>
    </row>
    <row r="2793" spans="12:19" x14ac:dyDescent="0.2">
      <c r="L2793"/>
      <c r="M2793"/>
      <c r="N2793"/>
      <c r="O2793"/>
      <c r="P2793"/>
      <c r="Q2793" s="105"/>
      <c r="R2793" s="105"/>
      <c r="S2793" s="105"/>
    </row>
    <row r="2794" spans="12:19" x14ac:dyDescent="0.2">
      <c r="L2794"/>
      <c r="M2794"/>
      <c r="N2794"/>
      <c r="O2794"/>
      <c r="P2794"/>
      <c r="Q2794" s="105"/>
      <c r="R2794" s="105"/>
      <c r="S2794" s="105"/>
    </row>
    <row r="2795" spans="12:19" x14ac:dyDescent="0.2">
      <c r="L2795"/>
      <c r="M2795"/>
      <c r="N2795"/>
      <c r="O2795"/>
      <c r="P2795"/>
      <c r="Q2795" s="105"/>
      <c r="R2795" s="105"/>
      <c r="S2795" s="105"/>
    </row>
    <row r="2796" spans="12:19" x14ac:dyDescent="0.2">
      <c r="L2796"/>
      <c r="M2796"/>
      <c r="N2796"/>
      <c r="O2796"/>
      <c r="P2796"/>
      <c r="Q2796" s="105"/>
      <c r="R2796" s="105"/>
      <c r="S2796" s="105"/>
    </row>
    <row r="2797" spans="12:19" x14ac:dyDescent="0.2">
      <c r="L2797"/>
      <c r="M2797"/>
      <c r="N2797"/>
      <c r="O2797"/>
      <c r="P2797"/>
      <c r="Q2797" s="105"/>
      <c r="R2797" s="105"/>
      <c r="S2797" s="105"/>
    </row>
    <row r="2798" spans="12:19" x14ac:dyDescent="0.2">
      <c r="L2798"/>
      <c r="M2798"/>
      <c r="N2798"/>
      <c r="O2798"/>
      <c r="P2798"/>
      <c r="Q2798" s="105"/>
      <c r="R2798" s="105"/>
      <c r="S2798" s="105"/>
    </row>
    <row r="2799" spans="12:19" x14ac:dyDescent="0.2">
      <c r="L2799"/>
      <c r="M2799"/>
      <c r="N2799"/>
      <c r="O2799"/>
      <c r="P2799"/>
      <c r="Q2799" s="105"/>
      <c r="R2799" s="105"/>
      <c r="S2799" s="105"/>
    </row>
    <row r="2800" spans="12:19" x14ac:dyDescent="0.2">
      <c r="L2800"/>
      <c r="M2800"/>
      <c r="N2800"/>
      <c r="O2800"/>
      <c r="P2800"/>
      <c r="Q2800" s="105"/>
      <c r="R2800" s="105"/>
      <c r="S2800" s="105"/>
    </row>
    <row r="2801" spans="12:19" x14ac:dyDescent="0.2">
      <c r="L2801"/>
      <c r="M2801"/>
      <c r="N2801"/>
      <c r="O2801"/>
      <c r="P2801"/>
      <c r="Q2801" s="105"/>
      <c r="R2801" s="105"/>
      <c r="S2801" s="105"/>
    </row>
    <row r="2802" spans="12:19" x14ac:dyDescent="0.2">
      <c r="L2802"/>
      <c r="M2802"/>
      <c r="N2802"/>
      <c r="O2802"/>
      <c r="P2802"/>
      <c r="Q2802" s="105"/>
      <c r="R2802" s="105"/>
      <c r="S2802" s="105"/>
    </row>
    <row r="2803" spans="12:19" x14ac:dyDescent="0.2">
      <c r="L2803"/>
      <c r="M2803"/>
      <c r="N2803"/>
      <c r="O2803"/>
      <c r="P2803"/>
      <c r="Q2803" s="105"/>
      <c r="R2803" s="105"/>
      <c r="S2803" s="105"/>
    </row>
    <row r="2804" spans="12:19" x14ac:dyDescent="0.2">
      <c r="L2804"/>
      <c r="M2804"/>
      <c r="N2804"/>
      <c r="O2804"/>
      <c r="P2804"/>
      <c r="Q2804" s="105"/>
      <c r="R2804" s="105"/>
      <c r="S2804" s="105"/>
    </row>
    <row r="2805" spans="12:19" x14ac:dyDescent="0.2">
      <c r="L2805"/>
      <c r="M2805"/>
      <c r="N2805"/>
      <c r="O2805"/>
      <c r="P2805"/>
      <c r="Q2805" s="105"/>
      <c r="R2805" s="105"/>
      <c r="S2805" s="105"/>
    </row>
    <row r="2806" spans="12:19" x14ac:dyDescent="0.2">
      <c r="L2806"/>
      <c r="M2806"/>
      <c r="N2806"/>
      <c r="O2806"/>
      <c r="P2806"/>
      <c r="Q2806" s="105"/>
      <c r="R2806" s="105"/>
      <c r="S2806" s="105"/>
    </row>
    <row r="2807" spans="12:19" x14ac:dyDescent="0.2">
      <c r="L2807"/>
      <c r="M2807"/>
      <c r="N2807"/>
      <c r="O2807"/>
      <c r="P2807"/>
      <c r="Q2807" s="105"/>
      <c r="R2807" s="105"/>
      <c r="S2807" s="105"/>
    </row>
    <row r="2808" spans="12:19" x14ac:dyDescent="0.2">
      <c r="L2808"/>
      <c r="M2808"/>
      <c r="N2808"/>
      <c r="O2808"/>
      <c r="P2808"/>
      <c r="Q2808" s="105"/>
      <c r="R2808" s="105"/>
      <c r="S2808" s="105"/>
    </row>
    <row r="2809" spans="12:19" x14ac:dyDescent="0.2">
      <c r="L2809"/>
      <c r="M2809"/>
      <c r="N2809"/>
      <c r="O2809"/>
      <c r="P2809"/>
      <c r="Q2809" s="105"/>
      <c r="R2809" s="105"/>
      <c r="S2809" s="105"/>
    </row>
    <row r="2810" spans="12:19" x14ac:dyDescent="0.2">
      <c r="L2810"/>
      <c r="M2810"/>
      <c r="N2810"/>
      <c r="O2810"/>
      <c r="P2810"/>
      <c r="Q2810" s="105"/>
      <c r="R2810" s="105"/>
      <c r="S2810" s="105"/>
    </row>
    <row r="2811" spans="12:19" x14ac:dyDescent="0.2">
      <c r="L2811"/>
      <c r="M2811"/>
      <c r="N2811"/>
      <c r="O2811"/>
      <c r="P2811"/>
      <c r="Q2811" s="105"/>
      <c r="R2811" s="105"/>
      <c r="S2811" s="105"/>
    </row>
    <row r="2812" spans="12:19" x14ac:dyDescent="0.2">
      <c r="L2812"/>
      <c r="M2812"/>
      <c r="N2812"/>
      <c r="O2812"/>
      <c r="P2812"/>
      <c r="Q2812" s="105"/>
      <c r="R2812" s="105"/>
      <c r="S2812" s="105"/>
    </row>
    <row r="2813" spans="12:19" x14ac:dyDescent="0.2">
      <c r="L2813"/>
      <c r="M2813"/>
      <c r="N2813"/>
      <c r="O2813"/>
      <c r="P2813"/>
      <c r="Q2813" s="105"/>
      <c r="R2813" s="105"/>
      <c r="S2813" s="105"/>
    </row>
    <row r="2814" spans="12:19" x14ac:dyDescent="0.2">
      <c r="L2814"/>
      <c r="M2814"/>
      <c r="N2814"/>
      <c r="O2814"/>
      <c r="P2814"/>
      <c r="Q2814" s="105"/>
      <c r="R2814" s="105"/>
      <c r="S2814" s="105"/>
    </row>
    <row r="2815" spans="12:19" x14ac:dyDescent="0.2">
      <c r="L2815"/>
      <c r="M2815"/>
      <c r="N2815"/>
      <c r="O2815"/>
      <c r="P2815"/>
      <c r="Q2815" s="105"/>
      <c r="R2815" s="105"/>
      <c r="S2815" s="105"/>
    </row>
    <row r="2816" spans="12:19" x14ac:dyDescent="0.2">
      <c r="L2816"/>
      <c r="M2816"/>
      <c r="N2816"/>
      <c r="O2816"/>
      <c r="P2816"/>
      <c r="Q2816" s="105"/>
      <c r="R2816" s="105"/>
      <c r="S2816" s="105"/>
    </row>
    <row r="2817" spans="12:19" x14ac:dyDescent="0.2">
      <c r="L2817"/>
      <c r="M2817"/>
      <c r="N2817"/>
      <c r="O2817"/>
      <c r="P2817"/>
      <c r="Q2817" s="105"/>
      <c r="R2817" s="105"/>
      <c r="S2817" s="105"/>
    </row>
    <row r="2818" spans="12:19" x14ac:dyDescent="0.2">
      <c r="L2818"/>
      <c r="M2818"/>
      <c r="N2818"/>
      <c r="O2818"/>
      <c r="P2818"/>
      <c r="Q2818" s="105"/>
      <c r="R2818" s="105"/>
      <c r="S2818" s="105"/>
    </row>
    <row r="2819" spans="12:19" x14ac:dyDescent="0.2">
      <c r="L2819"/>
      <c r="M2819"/>
      <c r="N2819"/>
      <c r="O2819"/>
      <c r="P2819"/>
      <c r="Q2819" s="105"/>
      <c r="R2819" s="105"/>
      <c r="S2819" s="105"/>
    </row>
    <row r="2820" spans="12:19" x14ac:dyDescent="0.2">
      <c r="L2820"/>
      <c r="M2820"/>
      <c r="N2820"/>
      <c r="O2820"/>
      <c r="P2820"/>
      <c r="Q2820" s="105"/>
      <c r="R2820" s="105"/>
      <c r="S2820" s="105"/>
    </row>
    <row r="2821" spans="12:19" x14ac:dyDescent="0.2">
      <c r="L2821"/>
      <c r="M2821"/>
      <c r="N2821"/>
      <c r="O2821"/>
      <c r="P2821"/>
      <c r="Q2821" s="105"/>
      <c r="R2821" s="105"/>
      <c r="S2821" s="105"/>
    </row>
    <row r="2822" spans="12:19" x14ac:dyDescent="0.2">
      <c r="L2822"/>
      <c r="M2822"/>
      <c r="N2822"/>
      <c r="O2822"/>
      <c r="P2822"/>
      <c r="Q2822" s="105"/>
      <c r="R2822" s="105"/>
      <c r="S2822" s="105"/>
    </row>
    <row r="2823" spans="12:19" x14ac:dyDescent="0.2">
      <c r="L2823"/>
      <c r="M2823"/>
      <c r="N2823"/>
      <c r="O2823"/>
      <c r="P2823"/>
      <c r="Q2823" s="105"/>
      <c r="R2823" s="105"/>
      <c r="S2823" s="105"/>
    </row>
    <row r="2824" spans="12:19" x14ac:dyDescent="0.2">
      <c r="L2824"/>
      <c r="M2824"/>
      <c r="N2824"/>
      <c r="O2824"/>
      <c r="P2824"/>
      <c r="Q2824" s="105"/>
      <c r="R2824" s="105"/>
      <c r="S2824" s="105"/>
    </row>
    <row r="2825" spans="12:19" x14ac:dyDescent="0.2">
      <c r="L2825"/>
      <c r="M2825"/>
      <c r="N2825"/>
      <c r="O2825"/>
      <c r="P2825"/>
      <c r="Q2825" s="105"/>
      <c r="R2825" s="105"/>
      <c r="S2825" s="105"/>
    </row>
    <row r="2826" spans="12:19" x14ac:dyDescent="0.2">
      <c r="L2826"/>
      <c r="M2826"/>
      <c r="N2826"/>
      <c r="O2826"/>
      <c r="P2826"/>
      <c r="Q2826" s="105"/>
      <c r="R2826" s="105"/>
      <c r="S2826" s="105"/>
    </row>
    <row r="2827" spans="12:19" x14ac:dyDescent="0.2">
      <c r="L2827"/>
      <c r="M2827"/>
      <c r="N2827"/>
      <c r="O2827"/>
      <c r="P2827"/>
      <c r="Q2827" s="105"/>
      <c r="R2827" s="105"/>
      <c r="S2827" s="105"/>
    </row>
    <row r="2828" spans="12:19" x14ac:dyDescent="0.2">
      <c r="L2828"/>
      <c r="M2828"/>
      <c r="N2828"/>
      <c r="O2828"/>
      <c r="P2828"/>
      <c r="Q2828" s="105"/>
      <c r="R2828" s="105"/>
      <c r="S2828" s="105"/>
    </row>
    <row r="2829" spans="12:19" x14ac:dyDescent="0.2">
      <c r="L2829"/>
      <c r="M2829"/>
      <c r="N2829"/>
      <c r="O2829"/>
      <c r="P2829"/>
      <c r="Q2829" s="105"/>
      <c r="R2829" s="105"/>
      <c r="S2829" s="105"/>
    </row>
    <row r="2830" spans="12:19" x14ac:dyDescent="0.2">
      <c r="L2830"/>
      <c r="M2830"/>
      <c r="N2830"/>
      <c r="O2830"/>
      <c r="P2830"/>
      <c r="Q2830" s="105"/>
      <c r="R2830" s="105"/>
      <c r="S2830" s="105"/>
    </row>
    <row r="2831" spans="12:19" x14ac:dyDescent="0.2">
      <c r="L2831"/>
      <c r="M2831"/>
      <c r="N2831"/>
      <c r="O2831"/>
      <c r="P2831"/>
      <c r="Q2831" s="105"/>
      <c r="R2831" s="105"/>
      <c r="S2831" s="105"/>
    </row>
    <row r="2832" spans="12:19" x14ac:dyDescent="0.2">
      <c r="L2832"/>
      <c r="M2832"/>
      <c r="N2832"/>
      <c r="O2832"/>
      <c r="P2832"/>
      <c r="Q2832" s="105"/>
      <c r="R2832" s="105"/>
      <c r="S2832" s="105"/>
    </row>
    <row r="2833" spans="12:19" x14ac:dyDescent="0.2">
      <c r="L2833"/>
      <c r="M2833"/>
      <c r="N2833"/>
      <c r="O2833"/>
      <c r="P2833"/>
      <c r="Q2833" s="105"/>
      <c r="R2833" s="105"/>
      <c r="S2833" s="105"/>
    </row>
    <row r="2834" spans="12:19" x14ac:dyDescent="0.2">
      <c r="L2834"/>
      <c r="M2834"/>
      <c r="N2834"/>
      <c r="O2834"/>
      <c r="P2834"/>
      <c r="Q2834" s="105"/>
      <c r="R2834" s="105"/>
      <c r="S2834" s="105"/>
    </row>
    <row r="2835" spans="12:19" x14ac:dyDescent="0.2">
      <c r="L2835"/>
      <c r="M2835"/>
      <c r="N2835"/>
      <c r="O2835"/>
      <c r="P2835"/>
      <c r="Q2835" s="105"/>
      <c r="R2835" s="105"/>
      <c r="S2835" s="105"/>
    </row>
    <row r="2836" spans="12:19" x14ac:dyDescent="0.2">
      <c r="L2836"/>
      <c r="M2836"/>
      <c r="N2836"/>
      <c r="O2836"/>
      <c r="P2836"/>
      <c r="Q2836" s="105"/>
      <c r="R2836" s="105"/>
      <c r="S2836" s="105"/>
    </row>
    <row r="2837" spans="12:19" x14ac:dyDescent="0.2">
      <c r="L2837"/>
      <c r="M2837"/>
      <c r="N2837"/>
      <c r="O2837"/>
      <c r="P2837"/>
      <c r="Q2837" s="105"/>
      <c r="R2837" s="105"/>
      <c r="S2837" s="105"/>
    </row>
    <row r="2838" spans="12:19" x14ac:dyDescent="0.2">
      <c r="L2838"/>
      <c r="M2838"/>
      <c r="N2838"/>
      <c r="O2838"/>
      <c r="P2838"/>
      <c r="Q2838" s="105"/>
      <c r="R2838" s="105"/>
      <c r="S2838" s="105"/>
    </row>
    <row r="2839" spans="12:19" x14ac:dyDescent="0.2">
      <c r="L2839"/>
      <c r="M2839"/>
      <c r="N2839"/>
      <c r="O2839"/>
      <c r="P2839"/>
      <c r="Q2839" s="105"/>
      <c r="R2839" s="105"/>
      <c r="S2839" s="105"/>
    </row>
    <row r="2840" spans="12:19" x14ac:dyDescent="0.2">
      <c r="L2840"/>
      <c r="M2840"/>
      <c r="N2840"/>
      <c r="O2840"/>
      <c r="P2840"/>
      <c r="Q2840" s="105"/>
      <c r="R2840" s="105"/>
      <c r="S2840" s="105"/>
    </row>
    <row r="2841" spans="12:19" x14ac:dyDescent="0.2">
      <c r="L2841"/>
      <c r="M2841"/>
      <c r="N2841"/>
      <c r="O2841"/>
      <c r="P2841"/>
      <c r="Q2841" s="105"/>
      <c r="R2841" s="105"/>
      <c r="S2841" s="105"/>
    </row>
    <row r="2842" spans="12:19" x14ac:dyDescent="0.2">
      <c r="L2842"/>
      <c r="M2842"/>
      <c r="N2842"/>
      <c r="O2842"/>
      <c r="P2842"/>
      <c r="Q2842" s="105"/>
      <c r="R2842" s="105"/>
      <c r="S2842" s="105"/>
    </row>
    <row r="2843" spans="12:19" x14ac:dyDescent="0.2">
      <c r="L2843"/>
      <c r="M2843"/>
      <c r="N2843"/>
      <c r="O2843"/>
      <c r="P2843"/>
      <c r="Q2843" s="105"/>
      <c r="R2843" s="105"/>
      <c r="S2843" s="105"/>
    </row>
    <row r="2844" spans="12:19" x14ac:dyDescent="0.2">
      <c r="L2844"/>
      <c r="M2844"/>
      <c r="N2844"/>
      <c r="O2844"/>
      <c r="P2844"/>
      <c r="Q2844" s="105"/>
      <c r="R2844" s="105"/>
      <c r="S2844" s="105"/>
    </row>
    <row r="2845" spans="12:19" x14ac:dyDescent="0.2">
      <c r="L2845"/>
      <c r="M2845"/>
      <c r="N2845"/>
      <c r="O2845"/>
      <c r="P2845"/>
      <c r="Q2845" s="105"/>
      <c r="R2845" s="105"/>
      <c r="S2845" s="105"/>
    </row>
    <row r="2846" spans="12:19" x14ac:dyDescent="0.2">
      <c r="L2846"/>
      <c r="M2846"/>
      <c r="N2846"/>
      <c r="O2846"/>
      <c r="P2846"/>
      <c r="Q2846" s="105"/>
      <c r="R2846" s="105"/>
      <c r="S2846" s="105"/>
    </row>
    <row r="2847" spans="12:19" x14ac:dyDescent="0.2">
      <c r="L2847"/>
      <c r="M2847"/>
      <c r="N2847"/>
      <c r="O2847"/>
      <c r="P2847"/>
      <c r="Q2847" s="105"/>
      <c r="R2847" s="105"/>
      <c r="S2847" s="105"/>
    </row>
    <row r="2848" spans="12:19" x14ac:dyDescent="0.2">
      <c r="L2848"/>
      <c r="M2848"/>
      <c r="N2848"/>
      <c r="O2848"/>
      <c r="P2848"/>
      <c r="Q2848" s="105"/>
      <c r="R2848" s="105"/>
      <c r="S2848" s="105"/>
    </row>
    <row r="2849" spans="12:19" x14ac:dyDescent="0.2">
      <c r="L2849"/>
      <c r="M2849"/>
      <c r="N2849"/>
      <c r="O2849"/>
      <c r="P2849"/>
      <c r="Q2849" s="105"/>
      <c r="R2849" s="105"/>
      <c r="S2849" s="105"/>
    </row>
    <row r="2850" spans="12:19" x14ac:dyDescent="0.2">
      <c r="L2850"/>
      <c r="M2850"/>
      <c r="N2850"/>
      <c r="O2850"/>
      <c r="P2850"/>
      <c r="Q2850" s="105"/>
      <c r="R2850" s="105"/>
      <c r="S2850" s="105"/>
    </row>
    <row r="2851" spans="12:19" x14ac:dyDescent="0.2">
      <c r="L2851"/>
      <c r="M2851"/>
      <c r="N2851"/>
      <c r="O2851"/>
      <c r="P2851"/>
      <c r="Q2851" s="105"/>
      <c r="R2851" s="105"/>
      <c r="S2851" s="105"/>
    </row>
    <row r="2852" spans="12:19" x14ac:dyDescent="0.2">
      <c r="L2852"/>
      <c r="M2852"/>
      <c r="N2852"/>
      <c r="O2852"/>
      <c r="P2852"/>
      <c r="Q2852" s="105"/>
      <c r="R2852" s="105"/>
      <c r="S2852" s="105"/>
    </row>
    <row r="2853" spans="12:19" x14ac:dyDescent="0.2">
      <c r="L2853"/>
      <c r="M2853"/>
      <c r="N2853"/>
      <c r="O2853"/>
      <c r="P2853"/>
      <c r="Q2853" s="105"/>
      <c r="R2853" s="105"/>
      <c r="S2853" s="105"/>
    </row>
    <row r="2854" spans="12:19" x14ac:dyDescent="0.2">
      <c r="L2854"/>
      <c r="M2854"/>
      <c r="N2854"/>
      <c r="O2854"/>
      <c r="P2854"/>
      <c r="Q2854" s="105"/>
      <c r="R2854" s="105"/>
      <c r="S2854" s="105"/>
    </row>
    <row r="2855" spans="12:19" x14ac:dyDescent="0.2">
      <c r="L2855"/>
      <c r="M2855"/>
      <c r="N2855"/>
      <c r="O2855"/>
      <c r="P2855"/>
      <c r="Q2855" s="105"/>
      <c r="R2855" s="105"/>
      <c r="S2855" s="105"/>
    </row>
    <row r="2856" spans="12:19" x14ac:dyDescent="0.2">
      <c r="L2856"/>
      <c r="M2856"/>
      <c r="N2856"/>
      <c r="O2856"/>
      <c r="P2856"/>
      <c r="Q2856" s="105"/>
      <c r="R2856" s="105"/>
      <c r="S2856" s="105"/>
    </row>
    <row r="2857" spans="12:19" x14ac:dyDescent="0.2">
      <c r="L2857"/>
      <c r="M2857"/>
      <c r="N2857"/>
      <c r="O2857"/>
      <c r="P2857"/>
      <c r="Q2857" s="105"/>
      <c r="R2857" s="105"/>
      <c r="S2857" s="105"/>
    </row>
    <row r="2858" spans="12:19" x14ac:dyDescent="0.2">
      <c r="L2858"/>
      <c r="M2858"/>
      <c r="N2858"/>
      <c r="O2858"/>
      <c r="P2858"/>
      <c r="Q2858" s="105"/>
      <c r="R2858" s="105"/>
      <c r="S2858" s="105"/>
    </row>
    <row r="2859" spans="12:19" x14ac:dyDescent="0.2">
      <c r="L2859"/>
      <c r="M2859"/>
      <c r="N2859"/>
      <c r="O2859"/>
      <c r="P2859"/>
      <c r="Q2859" s="105"/>
      <c r="R2859" s="105"/>
      <c r="S2859" s="105"/>
    </row>
    <row r="2860" spans="12:19" x14ac:dyDescent="0.2">
      <c r="L2860"/>
      <c r="M2860"/>
      <c r="N2860"/>
      <c r="O2860"/>
      <c r="P2860"/>
      <c r="Q2860" s="105"/>
      <c r="R2860" s="105"/>
      <c r="S2860" s="105"/>
    </row>
    <row r="2861" spans="12:19" x14ac:dyDescent="0.2">
      <c r="L2861"/>
      <c r="M2861"/>
      <c r="N2861"/>
      <c r="O2861"/>
      <c r="P2861"/>
      <c r="Q2861" s="105"/>
      <c r="R2861" s="105"/>
      <c r="S2861" s="105"/>
    </row>
    <row r="2862" spans="12:19" x14ac:dyDescent="0.2">
      <c r="L2862"/>
      <c r="M2862"/>
      <c r="N2862"/>
      <c r="O2862"/>
      <c r="P2862"/>
      <c r="Q2862" s="105"/>
      <c r="R2862" s="105"/>
      <c r="S2862" s="105"/>
    </row>
    <row r="2863" spans="12:19" x14ac:dyDescent="0.2">
      <c r="L2863"/>
      <c r="M2863"/>
      <c r="N2863"/>
      <c r="O2863"/>
      <c r="P2863"/>
      <c r="Q2863" s="105"/>
      <c r="R2863" s="105"/>
      <c r="S2863" s="105"/>
    </row>
    <row r="2864" spans="12:19" x14ac:dyDescent="0.2">
      <c r="L2864"/>
      <c r="M2864"/>
      <c r="N2864"/>
      <c r="O2864"/>
      <c r="P2864"/>
      <c r="Q2864" s="105"/>
      <c r="R2864" s="105"/>
      <c r="S2864" s="105"/>
    </row>
    <row r="2865" spans="12:19" x14ac:dyDescent="0.2">
      <c r="L2865"/>
      <c r="M2865"/>
      <c r="N2865"/>
      <c r="O2865"/>
      <c r="P2865"/>
      <c r="Q2865" s="105"/>
      <c r="R2865" s="105"/>
      <c r="S2865" s="105"/>
    </row>
    <row r="2866" spans="12:19" x14ac:dyDescent="0.2">
      <c r="L2866"/>
      <c r="M2866"/>
      <c r="N2866"/>
      <c r="O2866"/>
      <c r="P2866"/>
      <c r="Q2866" s="105"/>
      <c r="R2866" s="105"/>
      <c r="S2866" s="105"/>
    </row>
    <row r="2867" spans="12:19" x14ac:dyDescent="0.2">
      <c r="L2867"/>
      <c r="M2867"/>
      <c r="N2867"/>
      <c r="O2867"/>
      <c r="P2867"/>
      <c r="Q2867" s="105"/>
      <c r="R2867" s="105"/>
      <c r="S2867" s="105"/>
    </row>
    <row r="2868" spans="12:19" x14ac:dyDescent="0.2">
      <c r="L2868"/>
      <c r="M2868"/>
      <c r="N2868"/>
      <c r="O2868"/>
      <c r="P2868"/>
      <c r="Q2868" s="105"/>
      <c r="R2868" s="105"/>
      <c r="S2868" s="105"/>
    </row>
    <row r="2869" spans="12:19" x14ac:dyDescent="0.2">
      <c r="L2869"/>
      <c r="M2869"/>
      <c r="N2869"/>
      <c r="O2869"/>
      <c r="P2869"/>
      <c r="Q2869" s="105"/>
      <c r="R2869" s="105"/>
      <c r="S2869" s="105"/>
    </row>
    <row r="2870" spans="12:19" x14ac:dyDescent="0.2">
      <c r="L2870"/>
      <c r="M2870"/>
      <c r="N2870"/>
      <c r="O2870"/>
      <c r="P2870"/>
      <c r="Q2870" s="105"/>
      <c r="R2870" s="105"/>
      <c r="S2870" s="105"/>
    </row>
    <row r="2871" spans="12:19" x14ac:dyDescent="0.2">
      <c r="L2871"/>
      <c r="M2871"/>
      <c r="N2871"/>
      <c r="O2871"/>
      <c r="P2871"/>
      <c r="Q2871" s="105"/>
      <c r="R2871" s="105"/>
      <c r="S2871" s="105"/>
    </row>
    <row r="2872" spans="12:19" x14ac:dyDescent="0.2">
      <c r="L2872"/>
      <c r="M2872"/>
      <c r="N2872"/>
      <c r="O2872"/>
      <c r="P2872"/>
      <c r="Q2872" s="105"/>
      <c r="R2872" s="105"/>
      <c r="S2872" s="105"/>
    </row>
    <row r="2873" spans="12:19" x14ac:dyDescent="0.2">
      <c r="L2873"/>
      <c r="M2873"/>
      <c r="N2873"/>
      <c r="O2873"/>
      <c r="P2873"/>
      <c r="Q2873" s="105"/>
      <c r="R2873" s="105"/>
      <c r="S2873" s="105"/>
    </row>
    <row r="2874" spans="12:19" x14ac:dyDescent="0.2">
      <c r="L2874"/>
      <c r="M2874"/>
      <c r="N2874"/>
      <c r="O2874"/>
      <c r="P2874"/>
      <c r="Q2874" s="105"/>
      <c r="R2874" s="105"/>
      <c r="S2874" s="105"/>
    </row>
    <row r="2875" spans="12:19" x14ac:dyDescent="0.2">
      <c r="L2875"/>
      <c r="M2875"/>
      <c r="N2875"/>
      <c r="O2875"/>
      <c r="P2875"/>
      <c r="Q2875" s="105"/>
      <c r="R2875" s="105"/>
      <c r="S2875" s="105"/>
    </row>
    <row r="2876" spans="12:19" x14ac:dyDescent="0.2">
      <c r="L2876"/>
      <c r="M2876"/>
      <c r="N2876"/>
      <c r="O2876"/>
      <c r="P2876"/>
      <c r="Q2876" s="105"/>
      <c r="R2876" s="105"/>
      <c r="S2876" s="105"/>
    </row>
    <row r="2877" spans="12:19" x14ac:dyDescent="0.2">
      <c r="L2877"/>
      <c r="M2877"/>
      <c r="N2877"/>
      <c r="O2877"/>
      <c r="P2877"/>
      <c r="Q2877" s="105"/>
      <c r="R2877" s="105"/>
      <c r="S2877" s="105"/>
    </row>
    <row r="2878" spans="12:19" x14ac:dyDescent="0.2">
      <c r="L2878"/>
      <c r="M2878"/>
      <c r="N2878"/>
      <c r="O2878"/>
      <c r="P2878"/>
      <c r="Q2878" s="105"/>
      <c r="R2878" s="105"/>
      <c r="S2878" s="105"/>
    </row>
    <row r="2879" spans="12:19" x14ac:dyDescent="0.2">
      <c r="L2879"/>
      <c r="M2879"/>
      <c r="N2879"/>
      <c r="O2879"/>
      <c r="P2879"/>
      <c r="Q2879" s="105"/>
      <c r="R2879" s="105"/>
      <c r="S2879" s="105"/>
    </row>
    <row r="2880" spans="12:19" x14ac:dyDescent="0.2">
      <c r="L2880"/>
      <c r="M2880"/>
      <c r="N2880"/>
      <c r="O2880"/>
      <c r="P2880"/>
      <c r="Q2880" s="105"/>
      <c r="R2880" s="105"/>
      <c r="S2880" s="105"/>
    </row>
    <row r="2881" spans="12:19" x14ac:dyDescent="0.2">
      <c r="L2881"/>
      <c r="M2881"/>
      <c r="N2881"/>
      <c r="O2881"/>
      <c r="P2881"/>
      <c r="Q2881" s="105"/>
      <c r="R2881" s="105"/>
      <c r="S2881" s="105"/>
    </row>
    <row r="2882" spans="12:19" x14ac:dyDescent="0.2">
      <c r="L2882"/>
      <c r="M2882"/>
      <c r="N2882"/>
      <c r="O2882"/>
      <c r="P2882"/>
      <c r="Q2882" s="105"/>
      <c r="R2882" s="105"/>
      <c r="S2882" s="105"/>
    </row>
    <row r="2883" spans="12:19" x14ac:dyDescent="0.2">
      <c r="L2883"/>
      <c r="M2883"/>
      <c r="N2883"/>
      <c r="O2883"/>
      <c r="P2883"/>
      <c r="Q2883" s="105"/>
      <c r="R2883" s="105"/>
      <c r="S2883" s="105"/>
    </row>
    <row r="2884" spans="12:19" x14ac:dyDescent="0.2">
      <c r="L2884"/>
      <c r="M2884"/>
      <c r="N2884"/>
      <c r="O2884"/>
      <c r="P2884"/>
      <c r="Q2884" s="105"/>
      <c r="R2884" s="105"/>
      <c r="S2884" s="105"/>
    </row>
    <row r="2885" spans="12:19" x14ac:dyDescent="0.2">
      <c r="L2885"/>
      <c r="M2885"/>
      <c r="N2885"/>
      <c r="O2885"/>
      <c r="P2885"/>
      <c r="Q2885" s="105"/>
      <c r="R2885" s="105"/>
      <c r="S2885" s="105"/>
    </row>
    <row r="2886" spans="12:19" x14ac:dyDescent="0.2">
      <c r="L2886"/>
      <c r="M2886"/>
      <c r="N2886"/>
      <c r="O2886"/>
      <c r="P2886"/>
      <c r="Q2886" s="105"/>
      <c r="R2886" s="105"/>
      <c r="S2886" s="105"/>
    </row>
    <row r="2887" spans="12:19" x14ac:dyDescent="0.2">
      <c r="L2887"/>
      <c r="M2887"/>
      <c r="N2887"/>
      <c r="O2887"/>
      <c r="P2887"/>
      <c r="Q2887" s="105"/>
      <c r="R2887" s="105"/>
      <c r="S2887" s="105"/>
    </row>
    <row r="2888" spans="12:19" x14ac:dyDescent="0.2">
      <c r="L2888"/>
      <c r="M2888"/>
      <c r="N2888"/>
      <c r="O2888"/>
      <c r="P2888"/>
      <c r="Q2888" s="105"/>
      <c r="R2888" s="105"/>
      <c r="S2888" s="105"/>
    </row>
    <row r="2889" spans="12:19" x14ac:dyDescent="0.2">
      <c r="L2889"/>
      <c r="M2889"/>
      <c r="N2889"/>
      <c r="O2889"/>
      <c r="P2889"/>
      <c r="Q2889" s="105"/>
      <c r="R2889" s="105"/>
      <c r="S2889" s="105"/>
    </row>
    <row r="2890" spans="12:19" x14ac:dyDescent="0.2">
      <c r="L2890"/>
      <c r="M2890"/>
      <c r="N2890"/>
      <c r="O2890"/>
      <c r="P2890"/>
      <c r="Q2890" s="105"/>
      <c r="R2890" s="105"/>
      <c r="S2890" s="105"/>
    </row>
    <row r="2891" spans="12:19" x14ac:dyDescent="0.2">
      <c r="L2891"/>
      <c r="M2891"/>
      <c r="N2891"/>
      <c r="O2891"/>
      <c r="P2891"/>
      <c r="Q2891" s="105"/>
      <c r="R2891" s="105"/>
      <c r="S2891" s="105"/>
    </row>
    <row r="2892" spans="12:19" x14ac:dyDescent="0.2">
      <c r="L2892"/>
      <c r="M2892"/>
      <c r="N2892"/>
      <c r="O2892"/>
      <c r="P2892"/>
      <c r="Q2892" s="105"/>
      <c r="R2892" s="105"/>
      <c r="S2892" s="105"/>
    </row>
    <row r="2893" spans="12:19" x14ac:dyDescent="0.2">
      <c r="L2893"/>
      <c r="M2893"/>
      <c r="N2893"/>
      <c r="O2893"/>
      <c r="P2893"/>
      <c r="Q2893" s="105"/>
      <c r="R2893" s="105"/>
      <c r="S2893" s="105"/>
    </row>
    <row r="2894" spans="12:19" x14ac:dyDescent="0.2">
      <c r="L2894"/>
      <c r="M2894"/>
      <c r="N2894"/>
      <c r="O2894"/>
      <c r="P2894"/>
      <c r="Q2894" s="105"/>
      <c r="R2894" s="105"/>
      <c r="S2894" s="105"/>
    </row>
    <row r="2895" spans="12:19" x14ac:dyDescent="0.2">
      <c r="L2895"/>
      <c r="M2895"/>
      <c r="N2895"/>
      <c r="O2895"/>
      <c r="P2895"/>
      <c r="Q2895" s="105"/>
      <c r="R2895" s="105"/>
      <c r="S2895" s="105"/>
    </row>
    <row r="2896" spans="12:19" x14ac:dyDescent="0.2">
      <c r="L2896"/>
      <c r="M2896"/>
      <c r="N2896"/>
      <c r="O2896"/>
      <c r="P2896"/>
      <c r="Q2896" s="105"/>
      <c r="R2896" s="105"/>
      <c r="S2896" s="105"/>
    </row>
    <row r="2897" spans="12:19" x14ac:dyDescent="0.2">
      <c r="L2897"/>
      <c r="M2897"/>
      <c r="N2897"/>
      <c r="O2897"/>
      <c r="P2897"/>
      <c r="Q2897" s="105"/>
      <c r="R2897" s="105"/>
      <c r="S2897" s="105"/>
    </row>
    <row r="2898" spans="12:19" x14ac:dyDescent="0.2">
      <c r="L2898"/>
      <c r="M2898"/>
      <c r="N2898"/>
      <c r="O2898"/>
      <c r="P2898"/>
      <c r="Q2898" s="105"/>
      <c r="R2898" s="105"/>
      <c r="S2898" s="105"/>
    </row>
    <row r="2899" spans="12:19" x14ac:dyDescent="0.2">
      <c r="L2899"/>
      <c r="M2899"/>
      <c r="N2899"/>
      <c r="O2899"/>
      <c r="P2899"/>
      <c r="Q2899" s="105"/>
      <c r="R2899" s="105"/>
      <c r="S2899" s="105"/>
    </row>
    <row r="2900" spans="12:19" x14ac:dyDescent="0.2">
      <c r="L2900"/>
      <c r="M2900"/>
      <c r="N2900"/>
      <c r="O2900"/>
      <c r="P2900"/>
      <c r="Q2900" s="105"/>
      <c r="R2900" s="105"/>
      <c r="S2900" s="105"/>
    </row>
    <row r="2901" spans="12:19" x14ac:dyDescent="0.2">
      <c r="L2901"/>
      <c r="M2901"/>
      <c r="N2901"/>
      <c r="O2901"/>
      <c r="P2901"/>
      <c r="Q2901" s="105"/>
      <c r="R2901" s="105"/>
      <c r="S2901" s="105"/>
    </row>
    <row r="2902" spans="12:19" x14ac:dyDescent="0.2">
      <c r="L2902"/>
      <c r="M2902"/>
      <c r="N2902"/>
      <c r="O2902"/>
      <c r="P2902"/>
      <c r="Q2902" s="105"/>
      <c r="R2902" s="105"/>
      <c r="S2902" s="105"/>
    </row>
    <row r="2903" spans="12:19" x14ac:dyDescent="0.2">
      <c r="L2903"/>
      <c r="M2903"/>
      <c r="N2903"/>
      <c r="O2903"/>
      <c r="P2903"/>
      <c r="Q2903" s="105"/>
      <c r="R2903" s="105"/>
      <c r="S2903" s="105"/>
    </row>
    <row r="2904" spans="12:19" x14ac:dyDescent="0.2">
      <c r="L2904"/>
      <c r="M2904"/>
      <c r="N2904"/>
      <c r="O2904"/>
      <c r="P2904"/>
      <c r="Q2904" s="105"/>
      <c r="R2904" s="105"/>
      <c r="S2904" s="105"/>
    </row>
    <row r="2905" spans="12:19" x14ac:dyDescent="0.2">
      <c r="L2905"/>
      <c r="M2905"/>
      <c r="N2905"/>
      <c r="O2905"/>
      <c r="P2905"/>
      <c r="Q2905" s="105"/>
      <c r="R2905" s="105"/>
      <c r="S2905" s="105"/>
    </row>
    <row r="2906" spans="12:19" x14ac:dyDescent="0.2">
      <c r="L2906"/>
      <c r="M2906"/>
      <c r="N2906"/>
      <c r="O2906"/>
      <c r="P2906"/>
      <c r="Q2906" s="105"/>
      <c r="R2906" s="105"/>
      <c r="S2906" s="105"/>
    </row>
    <row r="2907" spans="12:19" x14ac:dyDescent="0.2">
      <c r="L2907"/>
      <c r="M2907"/>
      <c r="N2907"/>
      <c r="O2907"/>
      <c r="P2907"/>
      <c r="Q2907" s="105"/>
      <c r="R2907" s="105"/>
      <c r="S2907" s="105"/>
    </row>
    <row r="2908" spans="12:19" x14ac:dyDescent="0.2">
      <c r="L2908"/>
      <c r="M2908"/>
      <c r="N2908"/>
      <c r="O2908"/>
      <c r="P2908"/>
      <c r="Q2908" s="105"/>
      <c r="R2908" s="105"/>
      <c r="S2908" s="105"/>
    </row>
    <row r="2909" spans="12:19" x14ac:dyDescent="0.2">
      <c r="L2909"/>
      <c r="M2909"/>
      <c r="N2909"/>
      <c r="O2909"/>
      <c r="P2909"/>
      <c r="Q2909" s="105"/>
      <c r="R2909" s="105"/>
      <c r="S2909" s="105"/>
    </row>
    <row r="2910" spans="12:19" x14ac:dyDescent="0.2">
      <c r="L2910"/>
      <c r="M2910"/>
      <c r="N2910"/>
      <c r="O2910"/>
      <c r="P2910"/>
      <c r="Q2910" s="105"/>
      <c r="R2910" s="105"/>
      <c r="S2910" s="105"/>
    </row>
    <row r="2911" spans="12:19" x14ac:dyDescent="0.2">
      <c r="L2911"/>
      <c r="M2911"/>
      <c r="N2911"/>
      <c r="O2911"/>
      <c r="P2911"/>
      <c r="Q2911" s="105"/>
      <c r="R2911" s="105"/>
      <c r="S2911" s="105"/>
    </row>
    <row r="2912" spans="12:19" x14ac:dyDescent="0.2">
      <c r="L2912"/>
      <c r="M2912"/>
      <c r="N2912"/>
      <c r="O2912"/>
      <c r="P2912"/>
      <c r="Q2912" s="105"/>
      <c r="R2912" s="105"/>
      <c r="S2912" s="105"/>
    </row>
    <row r="2913" spans="12:19" x14ac:dyDescent="0.2">
      <c r="L2913"/>
      <c r="M2913"/>
      <c r="N2913"/>
      <c r="O2913"/>
      <c r="P2913"/>
      <c r="Q2913" s="105"/>
      <c r="R2913" s="105"/>
      <c r="S2913" s="105"/>
    </row>
    <row r="2914" spans="12:19" x14ac:dyDescent="0.2">
      <c r="L2914"/>
      <c r="M2914"/>
      <c r="N2914"/>
      <c r="O2914"/>
      <c r="P2914"/>
      <c r="Q2914" s="105"/>
      <c r="R2914" s="105"/>
      <c r="S2914" s="105"/>
    </row>
    <row r="2915" spans="12:19" x14ac:dyDescent="0.2">
      <c r="L2915"/>
      <c r="M2915"/>
      <c r="N2915"/>
      <c r="O2915"/>
      <c r="P2915"/>
      <c r="Q2915" s="105"/>
      <c r="R2915" s="105"/>
      <c r="S2915" s="105"/>
    </row>
    <row r="2916" spans="12:19" x14ac:dyDescent="0.2">
      <c r="L2916"/>
      <c r="M2916"/>
      <c r="N2916"/>
      <c r="O2916"/>
      <c r="P2916"/>
      <c r="Q2916" s="105"/>
      <c r="R2916" s="105"/>
      <c r="S2916" s="105"/>
    </row>
    <row r="2917" spans="12:19" x14ac:dyDescent="0.2">
      <c r="L2917"/>
      <c r="M2917"/>
      <c r="N2917"/>
      <c r="O2917"/>
      <c r="P2917"/>
      <c r="Q2917" s="105"/>
      <c r="R2917" s="105"/>
      <c r="S2917" s="105"/>
    </row>
    <row r="2918" spans="12:19" x14ac:dyDescent="0.2">
      <c r="L2918"/>
      <c r="M2918"/>
      <c r="N2918"/>
      <c r="O2918"/>
      <c r="P2918"/>
      <c r="Q2918" s="105"/>
      <c r="R2918" s="105"/>
      <c r="S2918" s="105"/>
    </row>
    <row r="2919" spans="12:19" x14ac:dyDescent="0.2">
      <c r="L2919"/>
      <c r="M2919"/>
      <c r="N2919"/>
      <c r="O2919"/>
      <c r="P2919"/>
      <c r="Q2919" s="105"/>
      <c r="R2919" s="105"/>
      <c r="S2919" s="105"/>
    </row>
    <row r="2920" spans="12:19" x14ac:dyDescent="0.2">
      <c r="L2920"/>
      <c r="M2920"/>
      <c r="N2920"/>
      <c r="O2920"/>
      <c r="P2920"/>
      <c r="Q2920" s="105"/>
      <c r="R2920" s="105"/>
      <c r="S2920" s="105"/>
    </row>
    <row r="2921" spans="12:19" x14ac:dyDescent="0.2">
      <c r="L2921"/>
      <c r="M2921"/>
      <c r="N2921"/>
      <c r="O2921"/>
      <c r="P2921"/>
      <c r="Q2921" s="105"/>
      <c r="R2921" s="105"/>
      <c r="S2921" s="105"/>
    </row>
    <row r="2922" spans="12:19" x14ac:dyDescent="0.2">
      <c r="L2922"/>
      <c r="M2922"/>
      <c r="N2922"/>
      <c r="O2922"/>
      <c r="P2922"/>
      <c r="Q2922" s="105"/>
      <c r="R2922" s="105"/>
      <c r="S2922" s="105"/>
    </row>
    <row r="2923" spans="12:19" x14ac:dyDescent="0.2">
      <c r="L2923"/>
      <c r="M2923"/>
      <c r="N2923"/>
      <c r="O2923"/>
      <c r="P2923"/>
      <c r="Q2923" s="105"/>
      <c r="R2923" s="105"/>
      <c r="S2923" s="105"/>
    </row>
    <row r="2924" spans="12:19" x14ac:dyDescent="0.2">
      <c r="L2924"/>
      <c r="M2924"/>
      <c r="N2924"/>
      <c r="O2924"/>
      <c r="P2924"/>
      <c r="Q2924" s="105"/>
      <c r="R2924" s="105"/>
      <c r="S2924" s="105"/>
    </row>
    <row r="2925" spans="12:19" x14ac:dyDescent="0.2">
      <c r="L2925"/>
      <c r="M2925"/>
      <c r="N2925"/>
      <c r="O2925"/>
      <c r="P2925"/>
      <c r="Q2925" s="105"/>
      <c r="R2925" s="105"/>
      <c r="S2925" s="105"/>
    </row>
    <row r="2926" spans="12:19" x14ac:dyDescent="0.2">
      <c r="L2926"/>
      <c r="M2926"/>
      <c r="N2926"/>
      <c r="O2926"/>
      <c r="P2926"/>
      <c r="Q2926" s="105"/>
      <c r="R2926" s="105"/>
      <c r="S2926" s="105"/>
    </row>
    <row r="2927" spans="12:19" x14ac:dyDescent="0.2">
      <c r="L2927"/>
      <c r="M2927"/>
      <c r="N2927"/>
      <c r="O2927"/>
      <c r="P2927"/>
      <c r="Q2927" s="105"/>
      <c r="R2927" s="105"/>
      <c r="S2927" s="105"/>
    </row>
    <row r="2928" spans="12:19" x14ac:dyDescent="0.2">
      <c r="L2928"/>
      <c r="M2928"/>
      <c r="N2928"/>
      <c r="O2928"/>
      <c r="P2928"/>
      <c r="Q2928" s="105"/>
      <c r="R2928" s="105"/>
      <c r="S2928" s="105"/>
    </row>
    <row r="2929" spans="12:19" x14ac:dyDescent="0.2">
      <c r="L2929"/>
      <c r="M2929"/>
      <c r="N2929"/>
      <c r="O2929"/>
      <c r="P2929"/>
      <c r="Q2929" s="105"/>
      <c r="R2929" s="105"/>
      <c r="S2929" s="105"/>
    </row>
    <row r="2930" spans="12:19" x14ac:dyDescent="0.2">
      <c r="L2930"/>
      <c r="M2930"/>
      <c r="N2930"/>
      <c r="O2930"/>
      <c r="P2930"/>
      <c r="Q2930" s="105"/>
      <c r="R2930" s="105"/>
      <c r="S2930" s="105"/>
    </row>
    <row r="2931" spans="12:19" x14ac:dyDescent="0.2">
      <c r="L2931"/>
      <c r="M2931"/>
      <c r="N2931"/>
      <c r="O2931"/>
      <c r="P2931"/>
      <c r="Q2931" s="105"/>
      <c r="R2931" s="105"/>
      <c r="S2931" s="105"/>
    </row>
    <row r="2932" spans="12:19" x14ac:dyDescent="0.2">
      <c r="L2932"/>
      <c r="M2932"/>
      <c r="N2932"/>
      <c r="O2932"/>
      <c r="P2932"/>
      <c r="Q2932" s="105"/>
      <c r="R2932" s="105"/>
      <c r="S2932" s="105"/>
    </row>
    <row r="2933" spans="12:19" x14ac:dyDescent="0.2">
      <c r="L2933"/>
      <c r="M2933"/>
      <c r="N2933"/>
      <c r="O2933"/>
      <c r="P2933"/>
      <c r="Q2933" s="105"/>
      <c r="R2933" s="105"/>
      <c r="S2933" s="105"/>
    </row>
    <row r="2934" spans="12:19" x14ac:dyDescent="0.2">
      <c r="L2934"/>
      <c r="M2934"/>
      <c r="N2934"/>
      <c r="O2934"/>
      <c r="P2934"/>
      <c r="Q2934" s="105"/>
      <c r="R2934" s="105"/>
      <c r="S2934" s="105"/>
    </row>
    <row r="2935" spans="12:19" x14ac:dyDescent="0.2">
      <c r="L2935"/>
      <c r="M2935"/>
      <c r="N2935"/>
      <c r="O2935"/>
      <c r="P2935"/>
      <c r="Q2935" s="105"/>
      <c r="R2935" s="105"/>
      <c r="S2935" s="105"/>
    </row>
    <row r="2936" spans="12:19" x14ac:dyDescent="0.2">
      <c r="L2936"/>
      <c r="M2936"/>
      <c r="N2936"/>
      <c r="O2936"/>
      <c r="P2936"/>
      <c r="Q2936" s="105"/>
      <c r="R2936" s="105"/>
      <c r="S2936" s="105"/>
    </row>
    <row r="2937" spans="12:19" x14ac:dyDescent="0.2">
      <c r="L2937"/>
      <c r="M2937"/>
      <c r="N2937"/>
      <c r="O2937"/>
      <c r="P2937"/>
      <c r="Q2937" s="105"/>
      <c r="R2937" s="105"/>
      <c r="S2937" s="105"/>
    </row>
    <row r="2938" spans="12:19" x14ac:dyDescent="0.2">
      <c r="L2938"/>
      <c r="M2938"/>
      <c r="N2938"/>
      <c r="O2938"/>
      <c r="P2938"/>
      <c r="Q2938" s="105"/>
      <c r="R2938" s="105"/>
      <c r="S2938" s="105"/>
    </row>
    <row r="2939" spans="12:19" x14ac:dyDescent="0.2">
      <c r="L2939"/>
      <c r="M2939"/>
      <c r="N2939"/>
      <c r="O2939"/>
      <c r="P2939"/>
      <c r="Q2939" s="105"/>
      <c r="R2939" s="105"/>
      <c r="S2939" s="105"/>
    </row>
    <row r="2940" spans="12:19" x14ac:dyDescent="0.2">
      <c r="L2940"/>
      <c r="M2940"/>
      <c r="N2940"/>
      <c r="O2940"/>
      <c r="P2940"/>
      <c r="Q2940" s="105"/>
      <c r="R2940" s="105"/>
      <c r="S2940" s="105"/>
    </row>
    <row r="2941" spans="12:19" x14ac:dyDescent="0.2">
      <c r="L2941"/>
      <c r="M2941"/>
      <c r="N2941"/>
      <c r="O2941"/>
      <c r="P2941"/>
      <c r="Q2941" s="105"/>
      <c r="R2941" s="105"/>
      <c r="S2941" s="105"/>
    </row>
    <row r="2942" spans="12:19" x14ac:dyDescent="0.2">
      <c r="L2942"/>
      <c r="M2942"/>
      <c r="N2942"/>
      <c r="O2942"/>
      <c r="P2942"/>
      <c r="Q2942" s="105"/>
      <c r="R2942" s="105"/>
      <c r="S2942" s="105"/>
    </row>
    <row r="2943" spans="12:19" x14ac:dyDescent="0.2">
      <c r="L2943"/>
      <c r="M2943"/>
      <c r="N2943"/>
      <c r="O2943"/>
      <c r="P2943"/>
      <c r="Q2943" s="105"/>
      <c r="R2943" s="105"/>
      <c r="S2943" s="105"/>
    </row>
    <row r="2944" spans="12:19" x14ac:dyDescent="0.2">
      <c r="L2944"/>
      <c r="M2944"/>
      <c r="N2944"/>
      <c r="O2944"/>
      <c r="P2944"/>
      <c r="Q2944" s="105"/>
      <c r="R2944" s="105"/>
      <c r="S2944" s="105"/>
    </row>
    <row r="2945" spans="12:19" x14ac:dyDescent="0.2">
      <c r="L2945"/>
      <c r="M2945"/>
      <c r="N2945"/>
      <c r="O2945"/>
      <c r="P2945"/>
      <c r="Q2945" s="105"/>
      <c r="R2945" s="105"/>
      <c r="S2945" s="105"/>
    </row>
    <row r="2946" spans="12:19" x14ac:dyDescent="0.2">
      <c r="L2946"/>
      <c r="M2946"/>
      <c r="N2946"/>
      <c r="O2946"/>
      <c r="P2946"/>
      <c r="Q2946" s="105"/>
      <c r="R2946" s="105"/>
      <c r="S2946" s="105"/>
    </row>
    <row r="2947" spans="12:19" x14ac:dyDescent="0.2">
      <c r="L2947"/>
      <c r="M2947"/>
      <c r="N2947"/>
      <c r="O2947"/>
      <c r="P2947"/>
      <c r="Q2947" s="105"/>
      <c r="R2947" s="105"/>
      <c r="S2947" s="105"/>
    </row>
    <row r="2948" spans="12:19" x14ac:dyDescent="0.2">
      <c r="L2948"/>
      <c r="M2948"/>
      <c r="N2948"/>
      <c r="O2948"/>
      <c r="P2948"/>
      <c r="Q2948" s="105"/>
      <c r="R2948" s="105"/>
      <c r="S2948" s="105"/>
    </row>
    <row r="2949" spans="12:19" x14ac:dyDescent="0.2">
      <c r="L2949"/>
      <c r="M2949"/>
      <c r="N2949"/>
      <c r="O2949"/>
      <c r="P2949"/>
      <c r="Q2949" s="105"/>
      <c r="R2949" s="105"/>
      <c r="S2949" s="105"/>
    </row>
    <row r="2950" spans="12:19" x14ac:dyDescent="0.2">
      <c r="L2950"/>
      <c r="M2950"/>
      <c r="N2950"/>
      <c r="O2950"/>
      <c r="P2950"/>
      <c r="Q2950" s="105"/>
      <c r="R2950" s="105"/>
      <c r="S2950" s="105"/>
    </row>
    <row r="2951" spans="12:19" x14ac:dyDescent="0.2">
      <c r="L2951"/>
      <c r="M2951"/>
      <c r="N2951"/>
      <c r="O2951"/>
      <c r="P2951"/>
      <c r="Q2951" s="105"/>
      <c r="R2951" s="105"/>
      <c r="S2951" s="105"/>
    </row>
    <row r="2952" spans="12:19" x14ac:dyDescent="0.2">
      <c r="L2952"/>
      <c r="M2952"/>
      <c r="N2952"/>
      <c r="O2952"/>
      <c r="P2952"/>
      <c r="Q2952" s="105"/>
      <c r="R2952" s="105"/>
      <c r="S2952" s="105"/>
    </row>
    <row r="2953" spans="12:19" x14ac:dyDescent="0.2">
      <c r="L2953"/>
      <c r="M2953"/>
      <c r="N2953"/>
      <c r="O2953"/>
      <c r="P2953"/>
      <c r="Q2953" s="105"/>
      <c r="R2953" s="105"/>
      <c r="S2953" s="105"/>
    </row>
    <row r="2954" spans="12:19" x14ac:dyDescent="0.2">
      <c r="L2954"/>
      <c r="M2954"/>
      <c r="N2954"/>
      <c r="O2954"/>
      <c r="P2954"/>
      <c r="Q2954" s="105"/>
      <c r="R2954" s="105"/>
      <c r="S2954" s="105"/>
    </row>
    <row r="2955" spans="12:19" x14ac:dyDescent="0.2">
      <c r="L2955"/>
      <c r="M2955"/>
      <c r="N2955"/>
      <c r="O2955"/>
      <c r="P2955"/>
      <c r="Q2955" s="105"/>
      <c r="R2955" s="105"/>
      <c r="S2955" s="105"/>
    </row>
    <row r="2956" spans="12:19" x14ac:dyDescent="0.2">
      <c r="L2956"/>
      <c r="M2956"/>
      <c r="N2956"/>
      <c r="O2956"/>
      <c r="P2956"/>
      <c r="Q2956" s="105"/>
      <c r="R2956" s="105"/>
      <c r="S2956" s="105"/>
    </row>
    <row r="2957" spans="12:19" x14ac:dyDescent="0.2">
      <c r="L2957"/>
      <c r="M2957"/>
      <c r="N2957"/>
      <c r="O2957"/>
      <c r="P2957"/>
      <c r="Q2957" s="105"/>
      <c r="R2957" s="105"/>
      <c r="S2957" s="105"/>
    </row>
    <row r="2958" spans="12:19" x14ac:dyDescent="0.2">
      <c r="L2958"/>
      <c r="M2958"/>
      <c r="N2958"/>
      <c r="O2958"/>
      <c r="P2958"/>
      <c r="Q2958" s="105"/>
      <c r="R2958" s="105"/>
      <c r="S2958" s="105"/>
    </row>
    <row r="2959" spans="12:19" x14ac:dyDescent="0.2">
      <c r="L2959"/>
      <c r="M2959"/>
      <c r="N2959"/>
      <c r="O2959"/>
      <c r="P2959"/>
      <c r="Q2959" s="105"/>
      <c r="R2959" s="105"/>
      <c r="S2959" s="105"/>
    </row>
    <row r="2960" spans="12:19" x14ac:dyDescent="0.2">
      <c r="L2960"/>
      <c r="M2960"/>
      <c r="N2960"/>
      <c r="O2960"/>
      <c r="P2960"/>
      <c r="Q2960" s="105"/>
      <c r="R2960" s="105"/>
      <c r="S2960" s="105"/>
    </row>
    <row r="2961" spans="12:19" x14ac:dyDescent="0.2">
      <c r="L2961"/>
      <c r="M2961"/>
      <c r="N2961"/>
      <c r="O2961"/>
      <c r="P2961"/>
      <c r="Q2961" s="105"/>
      <c r="R2961" s="105"/>
      <c r="S2961" s="105"/>
    </row>
    <row r="2962" spans="12:19" x14ac:dyDescent="0.2">
      <c r="L2962"/>
      <c r="M2962"/>
      <c r="N2962"/>
      <c r="O2962"/>
      <c r="P2962"/>
      <c r="Q2962" s="105"/>
      <c r="R2962" s="105"/>
      <c r="S2962" s="105"/>
    </row>
    <row r="2963" spans="12:19" x14ac:dyDescent="0.2">
      <c r="L2963"/>
      <c r="M2963"/>
      <c r="N2963"/>
      <c r="O2963"/>
      <c r="P2963"/>
      <c r="Q2963" s="105"/>
      <c r="R2963" s="105"/>
      <c r="S2963" s="105"/>
    </row>
    <row r="2964" spans="12:19" x14ac:dyDescent="0.2">
      <c r="L2964"/>
      <c r="M2964"/>
      <c r="N2964"/>
      <c r="O2964"/>
      <c r="P2964"/>
      <c r="Q2964" s="105"/>
      <c r="R2964" s="105"/>
      <c r="S2964" s="105"/>
    </row>
    <row r="2965" spans="12:19" x14ac:dyDescent="0.2">
      <c r="L2965"/>
      <c r="M2965"/>
      <c r="N2965"/>
      <c r="O2965"/>
      <c r="P2965"/>
      <c r="Q2965" s="105"/>
      <c r="R2965" s="105"/>
      <c r="S2965" s="105"/>
    </row>
    <row r="2966" spans="12:19" x14ac:dyDescent="0.2">
      <c r="L2966"/>
      <c r="M2966"/>
      <c r="N2966"/>
      <c r="O2966"/>
      <c r="P2966"/>
      <c r="Q2966" s="105"/>
      <c r="R2966" s="105"/>
      <c r="S2966" s="105"/>
    </row>
    <row r="2967" spans="12:19" x14ac:dyDescent="0.2">
      <c r="L2967"/>
      <c r="M2967"/>
      <c r="N2967"/>
      <c r="O2967"/>
      <c r="P2967"/>
      <c r="Q2967" s="105"/>
      <c r="R2967" s="105"/>
      <c r="S2967" s="105"/>
    </row>
    <row r="2968" spans="12:19" x14ac:dyDescent="0.2">
      <c r="L2968"/>
      <c r="M2968"/>
      <c r="N2968"/>
      <c r="O2968"/>
      <c r="P2968"/>
      <c r="Q2968" s="105"/>
      <c r="R2968" s="105"/>
      <c r="S2968" s="105"/>
    </row>
    <row r="2969" spans="12:19" x14ac:dyDescent="0.2">
      <c r="L2969"/>
      <c r="M2969"/>
      <c r="N2969"/>
      <c r="O2969"/>
      <c r="P2969"/>
      <c r="Q2969" s="105"/>
      <c r="R2969" s="105"/>
      <c r="S2969" s="105"/>
    </row>
    <row r="2970" spans="12:19" x14ac:dyDescent="0.2">
      <c r="L2970"/>
      <c r="M2970"/>
      <c r="N2970"/>
      <c r="O2970"/>
      <c r="P2970"/>
      <c r="Q2970" s="105"/>
      <c r="R2970" s="105"/>
      <c r="S2970" s="105"/>
    </row>
    <row r="2971" spans="12:19" x14ac:dyDescent="0.2">
      <c r="L2971"/>
      <c r="M2971"/>
      <c r="N2971"/>
      <c r="O2971"/>
      <c r="P2971"/>
      <c r="Q2971" s="105"/>
      <c r="R2971" s="105"/>
      <c r="S2971" s="105"/>
    </row>
    <row r="2972" spans="12:19" x14ac:dyDescent="0.2">
      <c r="L2972"/>
      <c r="M2972"/>
      <c r="N2972"/>
      <c r="O2972"/>
      <c r="P2972"/>
      <c r="Q2972" s="105"/>
      <c r="R2972" s="105"/>
      <c r="S2972" s="105"/>
    </row>
    <row r="2973" spans="12:19" x14ac:dyDescent="0.2">
      <c r="L2973"/>
      <c r="M2973"/>
      <c r="N2973"/>
      <c r="O2973"/>
      <c r="P2973"/>
      <c r="Q2973" s="105"/>
      <c r="R2973" s="105"/>
      <c r="S2973" s="105"/>
    </row>
    <row r="2974" spans="12:19" x14ac:dyDescent="0.2">
      <c r="L2974"/>
      <c r="M2974"/>
      <c r="N2974"/>
      <c r="O2974"/>
      <c r="P2974"/>
      <c r="Q2974" s="105"/>
      <c r="R2974" s="105"/>
      <c r="S2974" s="105"/>
    </row>
    <row r="2975" spans="12:19" x14ac:dyDescent="0.2">
      <c r="L2975"/>
      <c r="M2975"/>
      <c r="N2975"/>
      <c r="O2975"/>
      <c r="P2975"/>
      <c r="Q2975" s="105"/>
      <c r="R2975" s="105"/>
      <c r="S2975" s="105"/>
    </row>
    <row r="2976" spans="12:19" x14ac:dyDescent="0.2">
      <c r="L2976"/>
      <c r="M2976"/>
      <c r="N2976"/>
      <c r="O2976"/>
      <c r="P2976"/>
      <c r="Q2976" s="105"/>
      <c r="R2976" s="105"/>
      <c r="S2976" s="105"/>
    </row>
    <row r="2977" spans="12:19" x14ac:dyDescent="0.2">
      <c r="L2977"/>
      <c r="M2977"/>
      <c r="N2977"/>
      <c r="O2977"/>
      <c r="P2977"/>
      <c r="Q2977" s="105"/>
      <c r="R2977" s="105"/>
      <c r="S2977" s="105"/>
    </row>
    <row r="2978" spans="12:19" x14ac:dyDescent="0.2">
      <c r="L2978"/>
      <c r="M2978"/>
      <c r="N2978"/>
      <c r="O2978"/>
      <c r="P2978"/>
      <c r="Q2978" s="105"/>
      <c r="R2978" s="105"/>
      <c r="S2978" s="105"/>
    </row>
    <row r="2979" spans="12:19" x14ac:dyDescent="0.2">
      <c r="L2979"/>
      <c r="M2979"/>
      <c r="N2979"/>
      <c r="O2979"/>
      <c r="P2979"/>
      <c r="Q2979" s="105"/>
      <c r="R2979" s="105"/>
      <c r="S2979" s="105"/>
    </row>
    <row r="2980" spans="12:19" x14ac:dyDescent="0.2">
      <c r="L2980"/>
      <c r="M2980"/>
      <c r="N2980"/>
      <c r="O2980"/>
      <c r="P2980"/>
      <c r="Q2980" s="105"/>
      <c r="R2980" s="105"/>
      <c r="S2980" s="105"/>
    </row>
    <row r="2981" spans="12:19" x14ac:dyDescent="0.2">
      <c r="L2981"/>
      <c r="M2981"/>
      <c r="N2981"/>
      <c r="O2981"/>
      <c r="P2981"/>
      <c r="Q2981" s="105"/>
      <c r="R2981" s="105"/>
      <c r="S2981" s="105"/>
    </row>
    <row r="2982" spans="12:19" x14ac:dyDescent="0.2">
      <c r="L2982"/>
      <c r="M2982"/>
      <c r="N2982"/>
      <c r="O2982"/>
      <c r="P2982"/>
      <c r="Q2982" s="105"/>
      <c r="R2982" s="105"/>
      <c r="S2982" s="105"/>
    </row>
    <row r="2983" spans="12:19" x14ac:dyDescent="0.2">
      <c r="L2983"/>
      <c r="M2983"/>
      <c r="N2983"/>
      <c r="O2983"/>
      <c r="P2983"/>
      <c r="Q2983" s="105"/>
      <c r="R2983" s="105"/>
      <c r="S2983" s="105"/>
    </row>
    <row r="2984" spans="12:19" x14ac:dyDescent="0.2">
      <c r="L2984"/>
      <c r="M2984"/>
      <c r="N2984"/>
      <c r="O2984"/>
      <c r="P2984"/>
      <c r="Q2984" s="105"/>
      <c r="R2984" s="105"/>
      <c r="S2984" s="105"/>
    </row>
    <row r="2985" spans="12:19" x14ac:dyDescent="0.2">
      <c r="L2985"/>
      <c r="M2985"/>
      <c r="N2985"/>
      <c r="O2985"/>
      <c r="P2985"/>
      <c r="Q2985" s="105"/>
      <c r="R2985" s="105"/>
      <c r="S2985" s="105"/>
    </row>
    <row r="2986" spans="12:19" x14ac:dyDescent="0.2">
      <c r="L2986"/>
      <c r="M2986"/>
      <c r="N2986"/>
      <c r="O2986"/>
      <c r="P2986"/>
      <c r="Q2986" s="105"/>
      <c r="R2986" s="105"/>
      <c r="S2986" s="105"/>
    </row>
    <row r="2987" spans="12:19" x14ac:dyDescent="0.2">
      <c r="L2987"/>
      <c r="M2987"/>
      <c r="N2987"/>
      <c r="O2987"/>
      <c r="P2987"/>
      <c r="Q2987" s="105"/>
      <c r="R2987" s="105"/>
      <c r="S2987" s="105"/>
    </row>
    <row r="2988" spans="12:19" x14ac:dyDescent="0.2">
      <c r="L2988"/>
      <c r="M2988"/>
      <c r="N2988"/>
      <c r="O2988"/>
      <c r="P2988"/>
      <c r="Q2988" s="105"/>
      <c r="R2988" s="105"/>
      <c r="S2988" s="105"/>
    </row>
    <row r="2989" spans="12:19" x14ac:dyDescent="0.2">
      <c r="L2989"/>
      <c r="M2989"/>
      <c r="N2989"/>
      <c r="O2989"/>
      <c r="P2989"/>
      <c r="Q2989" s="105"/>
      <c r="R2989" s="105"/>
      <c r="S2989" s="105"/>
    </row>
    <row r="2990" spans="12:19" x14ac:dyDescent="0.2">
      <c r="L2990"/>
      <c r="M2990"/>
      <c r="N2990"/>
      <c r="O2990"/>
      <c r="P2990"/>
      <c r="Q2990" s="105"/>
      <c r="R2990" s="105"/>
      <c r="S2990" s="105"/>
    </row>
    <row r="2991" spans="12:19" x14ac:dyDescent="0.2">
      <c r="L2991"/>
      <c r="M2991"/>
      <c r="N2991"/>
      <c r="O2991"/>
      <c r="P2991"/>
      <c r="Q2991" s="105"/>
      <c r="R2991" s="105"/>
      <c r="S2991" s="105"/>
    </row>
    <row r="2992" spans="12:19" x14ac:dyDescent="0.2">
      <c r="L2992"/>
      <c r="M2992"/>
      <c r="N2992"/>
      <c r="O2992"/>
      <c r="P2992"/>
      <c r="Q2992" s="105"/>
      <c r="R2992" s="105"/>
      <c r="S2992" s="105"/>
    </row>
    <row r="2993" spans="12:19" x14ac:dyDescent="0.2">
      <c r="L2993"/>
      <c r="M2993"/>
      <c r="N2993"/>
      <c r="O2993"/>
      <c r="P2993"/>
      <c r="Q2993" s="105"/>
      <c r="R2993" s="105"/>
      <c r="S2993" s="105"/>
    </row>
    <row r="2994" spans="12:19" x14ac:dyDescent="0.2">
      <c r="L2994"/>
      <c r="M2994"/>
      <c r="N2994"/>
      <c r="O2994"/>
      <c r="P2994"/>
      <c r="Q2994" s="105"/>
      <c r="R2994" s="105"/>
      <c r="S2994" s="105"/>
    </row>
    <row r="2995" spans="12:19" x14ac:dyDescent="0.2">
      <c r="L2995"/>
      <c r="M2995"/>
      <c r="N2995"/>
      <c r="O2995"/>
      <c r="P2995"/>
      <c r="Q2995" s="105"/>
      <c r="R2995" s="105"/>
      <c r="S2995" s="105"/>
    </row>
    <row r="2996" spans="12:19" x14ac:dyDescent="0.2">
      <c r="L2996"/>
      <c r="M2996"/>
      <c r="N2996"/>
      <c r="O2996"/>
      <c r="P2996"/>
      <c r="Q2996" s="105"/>
      <c r="R2996" s="105"/>
      <c r="S2996" s="105"/>
    </row>
    <row r="2997" spans="12:19" x14ac:dyDescent="0.2">
      <c r="L2997"/>
      <c r="M2997"/>
      <c r="N2997"/>
      <c r="O2997"/>
      <c r="P2997"/>
      <c r="Q2997" s="105"/>
      <c r="R2997" s="105"/>
      <c r="S2997" s="105"/>
    </row>
    <row r="2998" spans="12:19" x14ac:dyDescent="0.2">
      <c r="L2998"/>
      <c r="M2998"/>
      <c r="N2998"/>
      <c r="O2998"/>
      <c r="P2998"/>
      <c r="Q2998" s="105"/>
      <c r="R2998" s="105"/>
      <c r="S2998" s="105"/>
    </row>
    <row r="2999" spans="12:19" x14ac:dyDescent="0.2">
      <c r="L2999"/>
      <c r="M2999"/>
      <c r="N2999"/>
      <c r="O2999"/>
      <c r="P2999"/>
      <c r="Q2999" s="105"/>
      <c r="R2999" s="105"/>
      <c r="S2999" s="105"/>
    </row>
    <row r="3000" spans="12:19" x14ac:dyDescent="0.2">
      <c r="L3000"/>
      <c r="M3000"/>
      <c r="N3000"/>
      <c r="O3000"/>
      <c r="P3000"/>
      <c r="Q3000" s="105"/>
      <c r="R3000" s="105"/>
      <c r="S3000" s="105"/>
    </row>
    <row r="3001" spans="12:19" x14ac:dyDescent="0.2">
      <c r="L3001"/>
      <c r="M3001"/>
      <c r="N3001"/>
      <c r="O3001"/>
      <c r="P3001"/>
      <c r="Q3001" s="105"/>
      <c r="R3001" s="105"/>
      <c r="S3001" s="105"/>
    </row>
    <row r="3002" spans="12:19" x14ac:dyDescent="0.2">
      <c r="L3002"/>
      <c r="M3002"/>
      <c r="N3002"/>
      <c r="O3002"/>
      <c r="P3002"/>
      <c r="Q3002" s="105"/>
      <c r="R3002" s="105"/>
      <c r="S3002" s="105"/>
    </row>
    <row r="3003" spans="12:19" x14ac:dyDescent="0.2">
      <c r="L3003"/>
      <c r="M3003"/>
      <c r="N3003"/>
      <c r="O3003"/>
      <c r="P3003"/>
      <c r="Q3003" s="105"/>
      <c r="R3003" s="105"/>
      <c r="S3003" s="105"/>
    </row>
    <row r="3004" spans="12:19" x14ac:dyDescent="0.2">
      <c r="L3004"/>
      <c r="M3004"/>
      <c r="N3004"/>
      <c r="O3004"/>
      <c r="P3004"/>
      <c r="Q3004" s="105"/>
      <c r="R3004" s="105"/>
      <c r="S3004" s="105"/>
    </row>
    <row r="3005" spans="12:19" x14ac:dyDescent="0.2">
      <c r="L3005"/>
      <c r="M3005"/>
      <c r="N3005"/>
      <c r="O3005"/>
      <c r="P3005"/>
      <c r="Q3005" s="105"/>
      <c r="R3005" s="105"/>
      <c r="S3005" s="105"/>
    </row>
    <row r="3006" spans="12:19" x14ac:dyDescent="0.2">
      <c r="L3006"/>
      <c r="M3006"/>
      <c r="N3006"/>
      <c r="O3006"/>
      <c r="P3006"/>
      <c r="Q3006" s="105"/>
      <c r="R3006" s="105"/>
      <c r="S3006" s="105"/>
    </row>
    <row r="3007" spans="12:19" x14ac:dyDescent="0.2">
      <c r="L3007"/>
      <c r="M3007"/>
      <c r="N3007"/>
      <c r="O3007"/>
      <c r="P3007"/>
      <c r="Q3007" s="105"/>
      <c r="R3007" s="105"/>
      <c r="S3007" s="105"/>
    </row>
    <row r="3008" spans="12:19" x14ac:dyDescent="0.2">
      <c r="L3008"/>
      <c r="M3008"/>
      <c r="N3008"/>
      <c r="O3008"/>
      <c r="P3008"/>
      <c r="Q3008" s="105"/>
      <c r="R3008" s="105"/>
      <c r="S3008" s="105"/>
    </row>
    <row r="3009" spans="12:19" x14ac:dyDescent="0.2">
      <c r="L3009"/>
      <c r="M3009"/>
      <c r="N3009"/>
      <c r="O3009"/>
      <c r="P3009"/>
      <c r="Q3009" s="105"/>
      <c r="R3009" s="105"/>
      <c r="S3009" s="105"/>
    </row>
    <row r="3010" spans="12:19" x14ac:dyDescent="0.2">
      <c r="L3010"/>
      <c r="M3010"/>
      <c r="N3010"/>
      <c r="O3010"/>
      <c r="P3010"/>
      <c r="Q3010" s="105"/>
      <c r="R3010" s="105"/>
      <c r="S3010" s="105"/>
    </row>
    <row r="3011" spans="12:19" x14ac:dyDescent="0.2">
      <c r="L3011"/>
      <c r="M3011"/>
      <c r="N3011"/>
      <c r="O3011"/>
      <c r="P3011"/>
      <c r="Q3011" s="105"/>
      <c r="R3011" s="105"/>
      <c r="S3011" s="105"/>
    </row>
    <row r="3012" spans="12:19" x14ac:dyDescent="0.2">
      <c r="L3012"/>
      <c r="M3012"/>
      <c r="N3012"/>
      <c r="O3012"/>
      <c r="P3012"/>
      <c r="Q3012" s="105"/>
      <c r="R3012" s="105"/>
      <c r="S3012" s="105"/>
    </row>
    <row r="3013" spans="12:19" x14ac:dyDescent="0.2">
      <c r="L3013"/>
      <c r="M3013"/>
      <c r="N3013"/>
      <c r="O3013"/>
      <c r="P3013"/>
      <c r="Q3013" s="105"/>
      <c r="R3013" s="105"/>
      <c r="S3013" s="105"/>
    </row>
    <row r="3014" spans="12:19" x14ac:dyDescent="0.2">
      <c r="L3014"/>
      <c r="M3014"/>
      <c r="N3014"/>
      <c r="O3014"/>
      <c r="P3014"/>
      <c r="Q3014" s="105"/>
      <c r="R3014" s="105"/>
      <c r="S3014" s="105"/>
    </row>
    <row r="3015" spans="12:19" x14ac:dyDescent="0.2">
      <c r="L3015"/>
      <c r="M3015"/>
      <c r="N3015"/>
      <c r="O3015"/>
      <c r="P3015"/>
      <c r="Q3015" s="105"/>
      <c r="R3015" s="105"/>
      <c r="S3015" s="105"/>
    </row>
    <row r="3016" spans="12:19" x14ac:dyDescent="0.2">
      <c r="L3016"/>
      <c r="M3016"/>
      <c r="N3016"/>
      <c r="O3016"/>
      <c r="P3016"/>
      <c r="Q3016" s="105"/>
      <c r="R3016" s="105"/>
      <c r="S3016" s="105"/>
    </row>
    <row r="3017" spans="12:19" x14ac:dyDescent="0.2">
      <c r="L3017"/>
      <c r="M3017"/>
      <c r="N3017"/>
      <c r="O3017"/>
      <c r="P3017"/>
      <c r="Q3017" s="105"/>
      <c r="R3017" s="105"/>
      <c r="S3017" s="105"/>
    </row>
    <row r="3018" spans="12:19" x14ac:dyDescent="0.2">
      <c r="L3018"/>
      <c r="M3018"/>
      <c r="N3018"/>
      <c r="O3018"/>
      <c r="P3018"/>
      <c r="Q3018" s="105"/>
      <c r="R3018" s="105"/>
      <c r="S3018" s="105"/>
    </row>
    <row r="3019" spans="12:19" x14ac:dyDescent="0.2">
      <c r="L3019"/>
      <c r="M3019"/>
      <c r="N3019"/>
      <c r="O3019"/>
      <c r="P3019"/>
      <c r="Q3019" s="105"/>
      <c r="R3019" s="105"/>
      <c r="S3019" s="105"/>
    </row>
    <row r="3020" spans="12:19" x14ac:dyDescent="0.2">
      <c r="L3020"/>
      <c r="M3020"/>
      <c r="N3020"/>
      <c r="O3020"/>
      <c r="P3020"/>
      <c r="Q3020" s="105"/>
      <c r="R3020" s="105"/>
      <c r="S3020" s="105"/>
    </row>
    <row r="3021" spans="12:19" x14ac:dyDescent="0.2">
      <c r="L3021"/>
      <c r="M3021"/>
      <c r="N3021"/>
      <c r="O3021"/>
      <c r="P3021"/>
      <c r="Q3021" s="105"/>
      <c r="R3021" s="105"/>
      <c r="S3021" s="105"/>
    </row>
    <row r="3022" spans="12:19" x14ac:dyDescent="0.2">
      <c r="L3022"/>
      <c r="M3022"/>
      <c r="N3022"/>
      <c r="O3022"/>
      <c r="P3022"/>
      <c r="Q3022" s="105"/>
      <c r="R3022" s="105"/>
      <c r="S3022" s="105"/>
    </row>
    <row r="3023" spans="12:19" x14ac:dyDescent="0.2">
      <c r="L3023"/>
      <c r="M3023"/>
      <c r="N3023"/>
      <c r="O3023"/>
      <c r="P3023"/>
      <c r="Q3023" s="105"/>
      <c r="R3023" s="105"/>
      <c r="S3023" s="105"/>
    </row>
    <row r="3024" spans="12:19" x14ac:dyDescent="0.2">
      <c r="L3024"/>
      <c r="M3024"/>
      <c r="N3024"/>
      <c r="O3024"/>
      <c r="P3024"/>
      <c r="Q3024" s="105"/>
      <c r="R3024" s="105"/>
      <c r="S3024" s="105"/>
    </row>
    <row r="3025" spans="12:19" x14ac:dyDescent="0.2">
      <c r="L3025"/>
      <c r="M3025"/>
      <c r="N3025"/>
      <c r="O3025"/>
      <c r="P3025"/>
      <c r="Q3025" s="105"/>
      <c r="R3025" s="105"/>
      <c r="S3025" s="105"/>
    </row>
    <row r="3026" spans="12:19" x14ac:dyDescent="0.2">
      <c r="L3026"/>
      <c r="M3026"/>
      <c r="N3026"/>
      <c r="O3026"/>
      <c r="P3026"/>
      <c r="Q3026" s="105"/>
      <c r="R3026" s="105"/>
      <c r="S3026" s="105"/>
    </row>
    <row r="3027" spans="12:19" x14ac:dyDescent="0.2">
      <c r="L3027"/>
      <c r="M3027"/>
      <c r="N3027"/>
      <c r="O3027"/>
      <c r="P3027"/>
      <c r="Q3027" s="105"/>
      <c r="R3027" s="105"/>
      <c r="S3027" s="105"/>
    </row>
    <row r="3028" spans="12:19" x14ac:dyDescent="0.2">
      <c r="L3028"/>
      <c r="M3028"/>
      <c r="N3028"/>
      <c r="O3028"/>
      <c r="P3028"/>
      <c r="Q3028" s="105"/>
      <c r="R3028" s="105"/>
      <c r="S3028" s="105"/>
    </row>
    <row r="3029" spans="12:19" x14ac:dyDescent="0.2">
      <c r="L3029"/>
      <c r="M3029"/>
      <c r="N3029"/>
      <c r="O3029"/>
      <c r="P3029"/>
      <c r="Q3029" s="105"/>
      <c r="R3029" s="105"/>
      <c r="S3029" s="105"/>
    </row>
    <row r="3030" spans="12:19" x14ac:dyDescent="0.2">
      <c r="L3030"/>
      <c r="M3030"/>
      <c r="N3030"/>
      <c r="O3030"/>
      <c r="P3030"/>
      <c r="Q3030" s="105"/>
      <c r="R3030" s="105"/>
      <c r="S3030" s="105"/>
    </row>
    <row r="3031" spans="12:19" x14ac:dyDescent="0.2">
      <c r="L3031"/>
      <c r="M3031"/>
      <c r="N3031"/>
      <c r="O3031"/>
      <c r="P3031"/>
      <c r="Q3031" s="105"/>
      <c r="R3031" s="105"/>
      <c r="S3031" s="105"/>
    </row>
    <row r="3032" spans="12:19" x14ac:dyDescent="0.2">
      <c r="L3032"/>
      <c r="M3032"/>
      <c r="N3032"/>
      <c r="O3032"/>
      <c r="P3032"/>
      <c r="Q3032" s="105"/>
      <c r="R3032" s="105"/>
      <c r="S3032" s="105"/>
    </row>
    <row r="3033" spans="12:19" x14ac:dyDescent="0.2">
      <c r="L3033"/>
      <c r="M3033"/>
      <c r="N3033"/>
      <c r="O3033"/>
      <c r="P3033"/>
      <c r="Q3033" s="105"/>
      <c r="R3033" s="105"/>
      <c r="S3033" s="105"/>
    </row>
    <row r="3034" spans="12:19" x14ac:dyDescent="0.2">
      <c r="L3034"/>
      <c r="M3034"/>
      <c r="N3034"/>
      <c r="O3034"/>
      <c r="P3034"/>
      <c r="Q3034" s="105"/>
      <c r="R3034" s="105"/>
      <c r="S3034" s="105"/>
    </row>
    <row r="3035" spans="12:19" x14ac:dyDescent="0.2">
      <c r="L3035"/>
      <c r="M3035"/>
      <c r="N3035"/>
      <c r="O3035"/>
      <c r="P3035"/>
      <c r="Q3035" s="105"/>
      <c r="R3035" s="105"/>
      <c r="S3035" s="105"/>
    </row>
    <row r="3036" spans="12:19" x14ac:dyDescent="0.2">
      <c r="L3036"/>
      <c r="M3036"/>
      <c r="N3036"/>
      <c r="O3036"/>
      <c r="P3036"/>
      <c r="Q3036" s="105"/>
      <c r="R3036" s="105"/>
      <c r="S3036" s="105"/>
    </row>
    <row r="3037" spans="12:19" x14ac:dyDescent="0.2">
      <c r="L3037"/>
      <c r="M3037"/>
      <c r="N3037"/>
      <c r="O3037"/>
      <c r="P3037"/>
      <c r="Q3037" s="105"/>
      <c r="R3037" s="105"/>
      <c r="S3037" s="105"/>
    </row>
    <row r="3038" spans="12:19" x14ac:dyDescent="0.2">
      <c r="L3038"/>
      <c r="M3038"/>
      <c r="N3038"/>
      <c r="O3038"/>
      <c r="P3038"/>
      <c r="Q3038" s="105"/>
      <c r="R3038" s="105"/>
      <c r="S3038" s="105"/>
    </row>
    <row r="3039" spans="12:19" x14ac:dyDescent="0.2">
      <c r="L3039"/>
      <c r="M3039"/>
      <c r="N3039"/>
      <c r="O3039"/>
      <c r="P3039"/>
      <c r="Q3039" s="105"/>
      <c r="R3039" s="105"/>
      <c r="S3039" s="105"/>
    </row>
    <row r="3040" spans="12:19" x14ac:dyDescent="0.2">
      <c r="L3040"/>
      <c r="M3040"/>
      <c r="N3040"/>
      <c r="O3040"/>
      <c r="P3040"/>
      <c r="Q3040" s="105"/>
      <c r="R3040" s="105"/>
      <c r="S3040" s="105"/>
    </row>
    <row r="3041" spans="12:19" x14ac:dyDescent="0.2">
      <c r="L3041"/>
      <c r="M3041"/>
      <c r="N3041"/>
      <c r="O3041"/>
      <c r="P3041"/>
      <c r="Q3041" s="105"/>
      <c r="R3041" s="105"/>
      <c r="S3041" s="105"/>
    </row>
    <row r="3042" spans="12:19" x14ac:dyDescent="0.2">
      <c r="L3042"/>
      <c r="M3042"/>
      <c r="N3042"/>
      <c r="O3042"/>
      <c r="P3042"/>
      <c r="Q3042" s="105"/>
      <c r="R3042" s="105"/>
      <c r="S3042" s="105"/>
    </row>
    <row r="3043" spans="12:19" x14ac:dyDescent="0.2">
      <c r="L3043"/>
      <c r="M3043"/>
      <c r="N3043"/>
      <c r="O3043"/>
      <c r="P3043"/>
      <c r="Q3043" s="105"/>
      <c r="R3043" s="105"/>
      <c r="S3043" s="105"/>
    </row>
    <row r="3044" spans="12:19" x14ac:dyDescent="0.2">
      <c r="L3044"/>
      <c r="M3044"/>
      <c r="N3044"/>
      <c r="O3044"/>
      <c r="P3044"/>
      <c r="Q3044" s="105"/>
      <c r="R3044" s="105"/>
      <c r="S3044" s="105"/>
    </row>
    <row r="3045" spans="12:19" x14ac:dyDescent="0.2">
      <c r="L3045"/>
      <c r="M3045"/>
      <c r="N3045"/>
      <c r="O3045"/>
      <c r="P3045"/>
      <c r="Q3045" s="105"/>
      <c r="R3045" s="105"/>
      <c r="S3045" s="105"/>
    </row>
    <row r="3046" spans="12:19" x14ac:dyDescent="0.2">
      <c r="L3046"/>
      <c r="M3046"/>
      <c r="N3046"/>
      <c r="O3046"/>
      <c r="P3046"/>
      <c r="Q3046" s="105"/>
      <c r="R3046" s="105"/>
      <c r="S3046" s="105"/>
    </row>
    <row r="3047" spans="12:19" x14ac:dyDescent="0.2">
      <c r="L3047"/>
      <c r="M3047"/>
      <c r="N3047"/>
      <c r="O3047"/>
      <c r="P3047"/>
      <c r="Q3047" s="105"/>
      <c r="R3047" s="105"/>
      <c r="S3047" s="105"/>
    </row>
    <row r="3048" spans="12:19" x14ac:dyDescent="0.2">
      <c r="L3048"/>
      <c r="M3048"/>
      <c r="N3048"/>
      <c r="O3048"/>
      <c r="P3048"/>
      <c r="Q3048" s="105"/>
      <c r="R3048" s="105"/>
      <c r="S3048" s="105"/>
    </row>
    <row r="3049" spans="12:19" x14ac:dyDescent="0.2">
      <c r="L3049"/>
      <c r="M3049"/>
      <c r="N3049"/>
      <c r="O3049"/>
      <c r="P3049"/>
      <c r="Q3049" s="105"/>
      <c r="R3049" s="105"/>
      <c r="S3049" s="105"/>
    </row>
    <row r="3050" spans="12:19" x14ac:dyDescent="0.2">
      <c r="L3050"/>
      <c r="M3050"/>
      <c r="N3050"/>
      <c r="O3050"/>
      <c r="P3050"/>
      <c r="Q3050" s="105"/>
      <c r="R3050" s="105"/>
      <c r="S3050" s="105"/>
    </row>
    <row r="3051" spans="12:19" x14ac:dyDescent="0.2">
      <c r="L3051"/>
      <c r="M3051"/>
      <c r="N3051"/>
      <c r="O3051"/>
      <c r="P3051"/>
      <c r="Q3051" s="105"/>
      <c r="R3051" s="105"/>
      <c r="S3051" s="105"/>
    </row>
    <row r="3052" spans="12:19" x14ac:dyDescent="0.2">
      <c r="L3052"/>
      <c r="M3052"/>
      <c r="N3052"/>
      <c r="O3052"/>
      <c r="P3052"/>
      <c r="Q3052" s="105"/>
      <c r="R3052" s="105"/>
      <c r="S3052" s="105"/>
    </row>
    <row r="3053" spans="12:19" x14ac:dyDescent="0.2">
      <c r="L3053"/>
      <c r="M3053"/>
      <c r="N3053"/>
      <c r="O3053"/>
      <c r="P3053"/>
      <c r="Q3053" s="105"/>
      <c r="R3053" s="105"/>
      <c r="S3053" s="105"/>
    </row>
    <row r="3054" spans="12:19" x14ac:dyDescent="0.2">
      <c r="L3054"/>
      <c r="M3054"/>
      <c r="N3054"/>
      <c r="O3054"/>
      <c r="P3054"/>
      <c r="Q3054" s="105"/>
      <c r="R3054" s="105"/>
      <c r="S3054" s="105"/>
    </row>
    <row r="3055" spans="12:19" x14ac:dyDescent="0.2">
      <c r="L3055"/>
      <c r="M3055"/>
      <c r="N3055"/>
      <c r="O3055"/>
      <c r="P3055"/>
      <c r="Q3055" s="105"/>
      <c r="R3055" s="105"/>
      <c r="S3055" s="105"/>
    </row>
    <row r="3056" spans="12:19" x14ac:dyDescent="0.2">
      <c r="L3056"/>
      <c r="M3056"/>
      <c r="N3056"/>
      <c r="O3056"/>
      <c r="P3056"/>
      <c r="Q3056" s="105"/>
      <c r="R3056" s="105"/>
      <c r="S3056" s="105"/>
    </row>
    <row r="3057" spans="12:19" x14ac:dyDescent="0.2">
      <c r="L3057"/>
      <c r="M3057"/>
      <c r="N3057"/>
      <c r="O3057"/>
      <c r="P3057"/>
      <c r="Q3057" s="105"/>
      <c r="R3057" s="105"/>
      <c r="S3057" s="105"/>
    </row>
    <row r="3058" spans="12:19" x14ac:dyDescent="0.2">
      <c r="L3058"/>
      <c r="M3058"/>
      <c r="N3058"/>
      <c r="O3058"/>
      <c r="P3058"/>
      <c r="Q3058" s="105"/>
      <c r="R3058" s="105"/>
      <c r="S3058" s="105"/>
    </row>
    <row r="3059" spans="12:19" x14ac:dyDescent="0.2">
      <c r="L3059"/>
      <c r="M3059"/>
      <c r="N3059"/>
      <c r="O3059"/>
      <c r="P3059"/>
      <c r="Q3059" s="105"/>
      <c r="R3059" s="105"/>
      <c r="S3059" s="105"/>
    </row>
    <row r="3060" spans="12:19" x14ac:dyDescent="0.2">
      <c r="L3060"/>
      <c r="M3060"/>
      <c r="N3060"/>
      <c r="O3060"/>
      <c r="P3060"/>
      <c r="Q3060" s="105"/>
      <c r="R3060" s="105"/>
      <c r="S3060" s="105"/>
    </row>
    <row r="3061" spans="12:19" x14ac:dyDescent="0.2">
      <c r="L3061"/>
      <c r="M3061"/>
      <c r="N3061"/>
      <c r="O3061"/>
      <c r="P3061"/>
      <c r="Q3061" s="105"/>
      <c r="R3061" s="105"/>
      <c r="S3061" s="105"/>
    </row>
    <row r="3062" spans="12:19" x14ac:dyDescent="0.2">
      <c r="L3062"/>
      <c r="M3062"/>
      <c r="N3062"/>
      <c r="O3062"/>
      <c r="P3062"/>
      <c r="Q3062" s="105"/>
      <c r="R3062" s="105"/>
      <c r="S3062" s="105"/>
    </row>
    <row r="3063" spans="12:19" x14ac:dyDescent="0.2">
      <c r="L3063"/>
      <c r="M3063"/>
      <c r="N3063"/>
      <c r="O3063"/>
      <c r="P3063"/>
      <c r="Q3063" s="105"/>
      <c r="R3063" s="105"/>
      <c r="S3063" s="105"/>
    </row>
    <row r="3064" spans="12:19" x14ac:dyDescent="0.2">
      <c r="L3064"/>
      <c r="M3064"/>
      <c r="N3064"/>
      <c r="O3064"/>
      <c r="P3064"/>
      <c r="Q3064" s="105"/>
      <c r="R3064" s="105"/>
      <c r="S3064" s="105"/>
    </row>
    <row r="3065" spans="12:19" x14ac:dyDescent="0.2">
      <c r="L3065"/>
      <c r="M3065"/>
      <c r="N3065"/>
      <c r="O3065"/>
      <c r="P3065"/>
      <c r="Q3065" s="105"/>
      <c r="R3065" s="105"/>
      <c r="S3065" s="105"/>
    </row>
    <row r="3066" spans="12:19" x14ac:dyDescent="0.2">
      <c r="L3066"/>
      <c r="M3066"/>
      <c r="N3066"/>
      <c r="O3066"/>
      <c r="P3066"/>
      <c r="Q3066" s="105"/>
      <c r="R3066" s="105"/>
      <c r="S3066" s="105"/>
    </row>
    <row r="3067" spans="12:19" x14ac:dyDescent="0.2">
      <c r="L3067"/>
      <c r="M3067"/>
      <c r="N3067"/>
      <c r="O3067"/>
      <c r="P3067"/>
      <c r="Q3067" s="105"/>
      <c r="R3067" s="105"/>
      <c r="S3067" s="105"/>
    </row>
    <row r="3068" spans="12:19" x14ac:dyDescent="0.2">
      <c r="L3068"/>
      <c r="M3068"/>
      <c r="N3068"/>
      <c r="O3068"/>
      <c r="P3068"/>
      <c r="Q3068" s="105"/>
      <c r="R3068" s="105"/>
      <c r="S3068" s="105"/>
    </row>
    <row r="3069" spans="12:19" x14ac:dyDescent="0.2">
      <c r="L3069"/>
      <c r="M3069"/>
      <c r="N3069"/>
      <c r="O3069"/>
      <c r="P3069"/>
      <c r="Q3069" s="105"/>
      <c r="R3069" s="105"/>
      <c r="S3069" s="105"/>
    </row>
    <row r="3070" spans="12:19" x14ac:dyDescent="0.2">
      <c r="L3070"/>
      <c r="M3070"/>
      <c r="N3070"/>
      <c r="O3070"/>
      <c r="P3070"/>
      <c r="Q3070" s="105"/>
      <c r="R3070" s="105"/>
      <c r="S3070" s="105"/>
    </row>
    <row r="3071" spans="12:19" x14ac:dyDescent="0.2">
      <c r="L3071"/>
      <c r="M3071"/>
      <c r="N3071"/>
      <c r="O3071"/>
      <c r="P3071"/>
      <c r="Q3071" s="105"/>
      <c r="R3071" s="105"/>
      <c r="S3071" s="105"/>
    </row>
    <row r="3072" spans="12:19" x14ac:dyDescent="0.2">
      <c r="L3072"/>
      <c r="M3072"/>
      <c r="N3072"/>
      <c r="O3072"/>
      <c r="P3072"/>
      <c r="Q3072" s="105"/>
      <c r="R3072" s="105"/>
      <c r="S3072" s="105"/>
    </row>
    <row r="3073" spans="12:19" x14ac:dyDescent="0.2">
      <c r="L3073"/>
      <c r="M3073"/>
      <c r="N3073"/>
      <c r="O3073"/>
      <c r="P3073"/>
      <c r="Q3073" s="105"/>
      <c r="R3073" s="105"/>
      <c r="S3073" s="105"/>
    </row>
    <row r="3074" spans="12:19" x14ac:dyDescent="0.2">
      <c r="L3074"/>
      <c r="M3074"/>
      <c r="N3074"/>
      <c r="O3074"/>
      <c r="P3074"/>
      <c r="Q3074" s="105"/>
      <c r="R3074" s="105"/>
      <c r="S3074" s="105"/>
    </row>
    <row r="3075" spans="12:19" x14ac:dyDescent="0.2">
      <c r="L3075"/>
      <c r="M3075"/>
      <c r="N3075"/>
      <c r="O3075"/>
      <c r="P3075"/>
      <c r="Q3075" s="105"/>
      <c r="R3075" s="105"/>
      <c r="S3075" s="105"/>
    </row>
    <row r="3076" spans="12:19" x14ac:dyDescent="0.2">
      <c r="L3076"/>
      <c r="M3076"/>
      <c r="N3076"/>
      <c r="O3076"/>
      <c r="P3076"/>
      <c r="Q3076" s="105"/>
      <c r="R3076" s="105"/>
      <c r="S3076" s="105"/>
    </row>
    <row r="3077" spans="12:19" x14ac:dyDescent="0.2">
      <c r="L3077"/>
      <c r="M3077"/>
      <c r="N3077"/>
      <c r="O3077"/>
      <c r="P3077"/>
      <c r="Q3077" s="105"/>
      <c r="R3077" s="105"/>
      <c r="S3077" s="105"/>
    </row>
    <row r="3078" spans="12:19" x14ac:dyDescent="0.2">
      <c r="L3078"/>
      <c r="M3078"/>
      <c r="N3078"/>
      <c r="O3078"/>
      <c r="P3078"/>
      <c r="Q3078" s="105"/>
      <c r="R3078" s="105"/>
      <c r="S3078" s="105"/>
    </row>
    <row r="3079" spans="12:19" x14ac:dyDescent="0.2">
      <c r="L3079"/>
      <c r="M3079"/>
      <c r="N3079"/>
      <c r="O3079"/>
      <c r="P3079"/>
      <c r="Q3079" s="105"/>
      <c r="R3079" s="105"/>
      <c r="S3079" s="105"/>
    </row>
    <row r="3080" spans="12:19" x14ac:dyDescent="0.2">
      <c r="L3080"/>
      <c r="M3080"/>
      <c r="N3080"/>
      <c r="O3080"/>
      <c r="P3080"/>
      <c r="Q3080" s="105"/>
      <c r="R3080" s="105"/>
      <c r="S3080" s="105"/>
    </row>
    <row r="3081" spans="12:19" x14ac:dyDescent="0.2">
      <c r="L3081"/>
      <c r="M3081"/>
      <c r="N3081"/>
      <c r="O3081"/>
      <c r="P3081"/>
      <c r="Q3081" s="105"/>
      <c r="R3081" s="105"/>
      <c r="S3081" s="105"/>
    </row>
    <row r="3082" spans="12:19" x14ac:dyDescent="0.2">
      <c r="L3082"/>
      <c r="M3082"/>
      <c r="N3082"/>
      <c r="O3082"/>
      <c r="P3082"/>
      <c r="Q3082" s="105"/>
      <c r="R3082" s="105"/>
      <c r="S3082" s="105"/>
    </row>
    <row r="3083" spans="12:19" x14ac:dyDescent="0.2">
      <c r="L3083"/>
      <c r="M3083"/>
      <c r="N3083"/>
      <c r="O3083"/>
      <c r="P3083"/>
      <c r="Q3083" s="105"/>
      <c r="R3083" s="105"/>
      <c r="S3083" s="105"/>
    </row>
    <row r="3084" spans="12:19" x14ac:dyDescent="0.2">
      <c r="L3084"/>
      <c r="M3084"/>
      <c r="N3084"/>
      <c r="O3084"/>
      <c r="P3084"/>
      <c r="Q3084" s="105"/>
      <c r="R3084" s="105"/>
      <c r="S3084" s="105"/>
    </row>
    <row r="3085" spans="12:19" x14ac:dyDescent="0.2">
      <c r="L3085"/>
      <c r="M3085"/>
      <c r="N3085"/>
      <c r="O3085"/>
      <c r="P3085"/>
      <c r="Q3085" s="105"/>
      <c r="R3085" s="105"/>
      <c r="S3085" s="105"/>
    </row>
    <row r="3086" spans="12:19" x14ac:dyDescent="0.2">
      <c r="L3086"/>
      <c r="M3086"/>
      <c r="N3086"/>
      <c r="O3086"/>
      <c r="P3086"/>
      <c r="Q3086" s="105"/>
      <c r="R3086" s="105"/>
      <c r="S3086" s="105"/>
    </row>
    <row r="3087" spans="12:19" x14ac:dyDescent="0.2">
      <c r="L3087"/>
      <c r="M3087"/>
      <c r="N3087"/>
      <c r="O3087"/>
      <c r="P3087"/>
      <c r="Q3087" s="105"/>
      <c r="R3087" s="105"/>
      <c r="S3087" s="105"/>
    </row>
    <row r="3088" spans="12:19" x14ac:dyDescent="0.2">
      <c r="L3088"/>
      <c r="M3088"/>
      <c r="N3088"/>
      <c r="O3088"/>
      <c r="P3088"/>
      <c r="Q3088" s="105"/>
      <c r="R3088" s="105"/>
      <c r="S3088" s="105"/>
    </row>
    <row r="3089" spans="12:19" x14ac:dyDescent="0.2">
      <c r="L3089"/>
      <c r="M3089"/>
      <c r="N3089"/>
      <c r="O3089"/>
      <c r="P3089"/>
      <c r="Q3089" s="105"/>
      <c r="R3089" s="105"/>
      <c r="S3089" s="105"/>
    </row>
    <row r="3090" spans="12:19" x14ac:dyDescent="0.2">
      <c r="L3090"/>
      <c r="M3090"/>
      <c r="N3090"/>
      <c r="O3090"/>
      <c r="P3090"/>
      <c r="Q3090" s="105"/>
      <c r="R3090" s="105"/>
      <c r="S3090" s="105"/>
    </row>
    <row r="3091" spans="12:19" x14ac:dyDescent="0.2">
      <c r="L3091"/>
      <c r="M3091"/>
      <c r="N3091"/>
      <c r="O3091"/>
      <c r="P3091"/>
      <c r="Q3091" s="105"/>
      <c r="R3091" s="105"/>
      <c r="S3091" s="105"/>
    </row>
    <row r="3092" spans="12:19" x14ac:dyDescent="0.2">
      <c r="L3092"/>
      <c r="M3092"/>
      <c r="N3092"/>
      <c r="O3092"/>
      <c r="P3092"/>
      <c r="Q3092" s="105"/>
      <c r="R3092" s="105"/>
      <c r="S3092" s="105"/>
    </row>
    <row r="3093" spans="12:19" x14ac:dyDescent="0.2">
      <c r="L3093"/>
      <c r="M3093"/>
      <c r="N3093"/>
      <c r="O3093"/>
      <c r="P3093"/>
      <c r="Q3093" s="105"/>
      <c r="R3093" s="105"/>
      <c r="S3093" s="105"/>
    </row>
    <row r="3094" spans="12:19" x14ac:dyDescent="0.2">
      <c r="L3094"/>
      <c r="M3094"/>
      <c r="N3094"/>
      <c r="O3094"/>
      <c r="P3094"/>
      <c r="Q3094" s="105"/>
      <c r="R3094" s="105"/>
      <c r="S3094" s="105"/>
    </row>
    <row r="3095" spans="12:19" x14ac:dyDescent="0.2">
      <c r="L3095"/>
      <c r="M3095"/>
      <c r="N3095"/>
      <c r="O3095"/>
      <c r="P3095"/>
      <c r="Q3095" s="105"/>
      <c r="R3095" s="105"/>
      <c r="S3095" s="105"/>
    </row>
    <row r="3096" spans="12:19" x14ac:dyDescent="0.2">
      <c r="L3096"/>
      <c r="M3096"/>
      <c r="N3096"/>
      <c r="O3096"/>
      <c r="P3096"/>
      <c r="Q3096" s="105"/>
      <c r="R3096" s="105"/>
      <c r="S3096" s="105"/>
    </row>
    <row r="3097" spans="12:19" x14ac:dyDescent="0.2">
      <c r="L3097"/>
      <c r="M3097"/>
      <c r="N3097"/>
      <c r="O3097"/>
      <c r="P3097"/>
      <c r="Q3097" s="105"/>
      <c r="R3097" s="105"/>
      <c r="S3097" s="105"/>
    </row>
    <row r="3098" spans="12:19" x14ac:dyDescent="0.2">
      <c r="L3098"/>
      <c r="M3098"/>
      <c r="N3098"/>
      <c r="O3098"/>
      <c r="P3098"/>
      <c r="Q3098" s="105"/>
      <c r="R3098" s="105"/>
      <c r="S3098" s="105"/>
    </row>
    <row r="3099" spans="12:19" x14ac:dyDescent="0.2">
      <c r="L3099"/>
      <c r="M3099"/>
      <c r="N3099"/>
      <c r="O3099"/>
      <c r="P3099"/>
      <c r="Q3099" s="105"/>
      <c r="R3099" s="105"/>
      <c r="S3099" s="105"/>
    </row>
    <row r="3100" spans="12:19" x14ac:dyDescent="0.2">
      <c r="L3100"/>
      <c r="M3100"/>
      <c r="N3100"/>
      <c r="O3100"/>
      <c r="P3100"/>
      <c r="Q3100" s="105"/>
      <c r="R3100" s="105"/>
      <c r="S3100" s="105"/>
    </row>
    <row r="3101" spans="12:19" x14ac:dyDescent="0.2">
      <c r="L3101"/>
      <c r="M3101"/>
      <c r="N3101"/>
      <c r="O3101"/>
      <c r="P3101"/>
      <c r="Q3101" s="105"/>
      <c r="R3101" s="105"/>
      <c r="S3101" s="105"/>
    </row>
    <row r="3102" spans="12:19" x14ac:dyDescent="0.2">
      <c r="L3102"/>
      <c r="M3102"/>
      <c r="N3102"/>
      <c r="O3102"/>
      <c r="P3102"/>
      <c r="Q3102" s="105"/>
      <c r="R3102" s="105"/>
      <c r="S3102" s="105"/>
    </row>
    <row r="3103" spans="12:19" x14ac:dyDescent="0.2">
      <c r="L3103"/>
      <c r="M3103"/>
      <c r="N3103"/>
      <c r="O3103"/>
      <c r="P3103"/>
      <c r="Q3103" s="105"/>
      <c r="R3103" s="105"/>
      <c r="S3103" s="105"/>
    </row>
    <row r="3104" spans="12:19" x14ac:dyDescent="0.2">
      <c r="L3104"/>
      <c r="M3104"/>
      <c r="N3104"/>
      <c r="O3104"/>
      <c r="P3104"/>
      <c r="Q3104" s="105"/>
      <c r="R3104" s="105"/>
      <c r="S3104" s="105"/>
    </row>
    <row r="3105" spans="12:19" x14ac:dyDescent="0.2">
      <c r="L3105"/>
      <c r="M3105"/>
      <c r="N3105"/>
      <c r="O3105"/>
      <c r="P3105"/>
      <c r="Q3105" s="105"/>
      <c r="R3105" s="105"/>
      <c r="S3105" s="105"/>
    </row>
    <row r="3106" spans="12:19" x14ac:dyDescent="0.2">
      <c r="L3106"/>
      <c r="M3106"/>
      <c r="N3106"/>
      <c r="O3106"/>
      <c r="P3106"/>
      <c r="Q3106" s="105"/>
      <c r="R3106" s="105"/>
      <c r="S3106" s="105"/>
    </row>
    <row r="3107" spans="12:19" x14ac:dyDescent="0.2">
      <c r="L3107"/>
      <c r="M3107"/>
      <c r="N3107"/>
      <c r="O3107"/>
      <c r="P3107"/>
      <c r="Q3107" s="105"/>
      <c r="R3107" s="105"/>
      <c r="S3107" s="105"/>
    </row>
    <row r="3108" spans="12:19" x14ac:dyDescent="0.2">
      <c r="L3108"/>
      <c r="M3108"/>
      <c r="N3108"/>
      <c r="O3108"/>
      <c r="P3108"/>
      <c r="Q3108" s="105"/>
      <c r="R3108" s="105"/>
      <c r="S3108" s="105"/>
    </row>
    <row r="3109" spans="12:19" x14ac:dyDescent="0.2">
      <c r="L3109"/>
      <c r="M3109"/>
      <c r="N3109"/>
      <c r="O3109"/>
      <c r="P3109"/>
      <c r="Q3109" s="105"/>
      <c r="R3109" s="105"/>
      <c r="S3109" s="105"/>
    </row>
    <row r="3110" spans="12:19" x14ac:dyDescent="0.2">
      <c r="L3110"/>
      <c r="M3110"/>
      <c r="N3110"/>
      <c r="O3110"/>
      <c r="P3110"/>
      <c r="Q3110" s="105"/>
      <c r="R3110" s="105"/>
      <c r="S3110" s="105"/>
    </row>
    <row r="3111" spans="12:19" x14ac:dyDescent="0.2">
      <c r="L3111"/>
      <c r="M3111"/>
      <c r="N3111"/>
      <c r="O3111"/>
      <c r="P3111"/>
      <c r="Q3111" s="105"/>
      <c r="R3111" s="105"/>
      <c r="S3111" s="105"/>
    </row>
    <row r="3112" spans="12:19" x14ac:dyDescent="0.2">
      <c r="L3112"/>
      <c r="M3112"/>
      <c r="N3112"/>
      <c r="O3112"/>
      <c r="P3112"/>
      <c r="Q3112" s="105"/>
      <c r="R3112" s="105"/>
      <c r="S3112" s="105"/>
    </row>
    <row r="3113" spans="12:19" x14ac:dyDescent="0.2">
      <c r="L3113"/>
      <c r="M3113"/>
      <c r="N3113"/>
      <c r="O3113"/>
      <c r="P3113"/>
      <c r="Q3113" s="105"/>
      <c r="R3113" s="105"/>
      <c r="S3113" s="105"/>
    </row>
    <row r="3114" spans="12:19" x14ac:dyDescent="0.2">
      <c r="L3114"/>
      <c r="M3114"/>
      <c r="N3114"/>
      <c r="O3114"/>
      <c r="P3114"/>
      <c r="Q3114" s="105"/>
      <c r="R3114" s="105"/>
      <c r="S3114" s="105"/>
    </row>
    <row r="3115" spans="12:19" x14ac:dyDescent="0.2">
      <c r="L3115"/>
      <c r="M3115"/>
      <c r="N3115"/>
      <c r="O3115"/>
      <c r="P3115"/>
      <c r="Q3115" s="105"/>
      <c r="R3115" s="105"/>
      <c r="S3115" s="105"/>
    </row>
    <row r="3116" spans="12:19" x14ac:dyDescent="0.2">
      <c r="L3116"/>
      <c r="M3116"/>
      <c r="N3116"/>
      <c r="O3116"/>
      <c r="P3116"/>
      <c r="Q3116" s="105"/>
      <c r="R3116" s="105"/>
      <c r="S3116" s="105"/>
    </row>
    <row r="3117" spans="12:19" x14ac:dyDescent="0.2">
      <c r="L3117"/>
      <c r="M3117"/>
      <c r="N3117"/>
      <c r="O3117"/>
      <c r="P3117"/>
      <c r="Q3117" s="105"/>
      <c r="R3117" s="105"/>
      <c r="S3117" s="105"/>
    </row>
    <row r="3118" spans="12:19" x14ac:dyDescent="0.2">
      <c r="L3118"/>
      <c r="M3118"/>
      <c r="N3118"/>
      <c r="O3118"/>
      <c r="P3118"/>
      <c r="Q3118" s="105"/>
      <c r="R3118" s="105"/>
      <c r="S3118" s="105"/>
    </row>
    <row r="3119" spans="12:19" x14ac:dyDescent="0.2">
      <c r="L3119"/>
      <c r="M3119"/>
      <c r="N3119"/>
      <c r="O3119"/>
      <c r="P3119"/>
      <c r="Q3119" s="105"/>
      <c r="R3119" s="105"/>
      <c r="S3119" s="105"/>
    </row>
    <row r="3120" spans="12:19" x14ac:dyDescent="0.2">
      <c r="L3120"/>
      <c r="M3120"/>
      <c r="N3120"/>
      <c r="O3120"/>
      <c r="P3120"/>
      <c r="Q3120" s="105"/>
      <c r="R3120" s="105"/>
      <c r="S3120" s="105"/>
    </row>
    <row r="3121" spans="12:19" x14ac:dyDescent="0.2">
      <c r="L3121"/>
      <c r="M3121"/>
      <c r="N3121"/>
      <c r="O3121"/>
      <c r="P3121"/>
      <c r="Q3121" s="105"/>
      <c r="R3121" s="105"/>
      <c r="S3121" s="105"/>
    </row>
    <row r="3122" spans="12:19" x14ac:dyDescent="0.2">
      <c r="L3122"/>
      <c r="M3122"/>
      <c r="N3122"/>
      <c r="O3122"/>
      <c r="P3122"/>
      <c r="Q3122" s="105"/>
      <c r="R3122" s="105"/>
      <c r="S3122" s="105"/>
    </row>
    <row r="3123" spans="12:19" x14ac:dyDescent="0.2">
      <c r="L3123"/>
      <c r="M3123"/>
      <c r="N3123"/>
      <c r="O3123"/>
      <c r="P3123"/>
      <c r="Q3123" s="105"/>
      <c r="R3123" s="105"/>
      <c r="S3123" s="105"/>
    </row>
    <row r="3124" spans="12:19" x14ac:dyDescent="0.2">
      <c r="L3124"/>
      <c r="M3124"/>
      <c r="N3124"/>
      <c r="O3124"/>
      <c r="P3124"/>
      <c r="Q3124" s="105"/>
      <c r="R3124" s="105"/>
      <c r="S3124" s="105"/>
    </row>
    <row r="3125" spans="12:19" x14ac:dyDescent="0.2">
      <c r="L3125"/>
      <c r="M3125"/>
      <c r="N3125"/>
      <c r="O3125"/>
      <c r="P3125"/>
      <c r="Q3125" s="105"/>
      <c r="R3125" s="105"/>
      <c r="S3125" s="105"/>
    </row>
    <row r="3126" spans="12:19" x14ac:dyDescent="0.2">
      <c r="L3126"/>
      <c r="M3126"/>
      <c r="N3126"/>
      <c r="O3126"/>
      <c r="P3126"/>
      <c r="Q3126" s="105"/>
      <c r="R3126" s="105"/>
      <c r="S3126" s="105"/>
    </row>
    <row r="3127" spans="12:19" x14ac:dyDescent="0.2">
      <c r="L3127"/>
      <c r="M3127"/>
      <c r="N3127"/>
      <c r="O3127"/>
      <c r="P3127"/>
      <c r="Q3127" s="105"/>
      <c r="R3127" s="105"/>
      <c r="S3127" s="105"/>
    </row>
    <row r="3128" spans="12:19" x14ac:dyDescent="0.2">
      <c r="L3128"/>
      <c r="M3128"/>
      <c r="N3128"/>
      <c r="O3128"/>
      <c r="P3128"/>
      <c r="Q3128" s="105"/>
      <c r="R3128" s="105"/>
      <c r="S3128" s="105"/>
    </row>
    <row r="3129" spans="12:19" x14ac:dyDescent="0.2">
      <c r="L3129"/>
      <c r="M3129"/>
      <c r="N3129"/>
      <c r="O3129"/>
      <c r="P3129"/>
      <c r="Q3129" s="105"/>
      <c r="R3129" s="105"/>
      <c r="S3129" s="105"/>
    </row>
    <row r="3130" spans="12:19" x14ac:dyDescent="0.2">
      <c r="L3130"/>
      <c r="M3130"/>
      <c r="N3130"/>
      <c r="O3130"/>
      <c r="P3130"/>
      <c r="Q3130" s="105"/>
      <c r="R3130" s="105"/>
      <c r="S3130" s="105"/>
    </row>
    <row r="3131" spans="12:19" x14ac:dyDescent="0.2">
      <c r="L3131"/>
      <c r="M3131"/>
      <c r="N3131"/>
      <c r="O3131"/>
      <c r="P3131"/>
      <c r="Q3131" s="105"/>
      <c r="R3131" s="105"/>
      <c r="S3131" s="105"/>
    </row>
    <row r="3132" spans="12:19" x14ac:dyDescent="0.2">
      <c r="L3132"/>
      <c r="M3132"/>
      <c r="N3132"/>
      <c r="O3132"/>
      <c r="P3132"/>
      <c r="Q3132" s="105"/>
      <c r="R3132" s="105"/>
      <c r="S3132" s="105"/>
    </row>
    <row r="3133" spans="12:19" x14ac:dyDescent="0.2">
      <c r="L3133"/>
      <c r="M3133"/>
      <c r="N3133"/>
      <c r="O3133"/>
      <c r="P3133"/>
      <c r="Q3133" s="105"/>
      <c r="R3133" s="105"/>
      <c r="S3133" s="105"/>
    </row>
    <row r="3134" spans="12:19" x14ac:dyDescent="0.2">
      <c r="L3134"/>
      <c r="M3134"/>
      <c r="N3134"/>
      <c r="O3134"/>
      <c r="P3134"/>
      <c r="Q3134" s="105"/>
      <c r="R3134" s="105"/>
      <c r="S3134" s="105"/>
    </row>
    <row r="3135" spans="12:19" x14ac:dyDescent="0.2">
      <c r="L3135"/>
      <c r="M3135"/>
      <c r="N3135"/>
      <c r="O3135"/>
      <c r="P3135"/>
      <c r="Q3135" s="105"/>
      <c r="R3135" s="105"/>
      <c r="S3135" s="105"/>
    </row>
    <row r="3136" spans="12:19" x14ac:dyDescent="0.2">
      <c r="L3136"/>
      <c r="M3136"/>
      <c r="N3136"/>
      <c r="O3136"/>
      <c r="P3136"/>
      <c r="Q3136" s="105"/>
      <c r="R3136" s="105"/>
      <c r="S3136" s="105"/>
    </row>
    <row r="3137" spans="12:19" x14ac:dyDescent="0.2">
      <c r="L3137"/>
      <c r="M3137"/>
      <c r="N3137"/>
      <c r="O3137"/>
      <c r="P3137"/>
      <c r="Q3137" s="105"/>
      <c r="R3137" s="105"/>
      <c r="S3137" s="105"/>
    </row>
    <row r="3138" spans="12:19" x14ac:dyDescent="0.2">
      <c r="L3138"/>
      <c r="M3138"/>
      <c r="N3138"/>
      <c r="O3138"/>
      <c r="P3138"/>
      <c r="Q3138" s="105"/>
      <c r="R3138" s="105"/>
      <c r="S3138" s="105"/>
    </row>
    <row r="3139" spans="12:19" x14ac:dyDescent="0.2">
      <c r="L3139"/>
      <c r="M3139"/>
      <c r="N3139"/>
      <c r="O3139"/>
      <c r="P3139"/>
      <c r="Q3139" s="105"/>
      <c r="R3139" s="105"/>
      <c r="S3139" s="105"/>
    </row>
    <row r="3140" spans="12:19" x14ac:dyDescent="0.2">
      <c r="L3140"/>
      <c r="M3140"/>
      <c r="N3140"/>
      <c r="O3140"/>
      <c r="P3140"/>
      <c r="Q3140" s="105"/>
      <c r="R3140" s="105"/>
      <c r="S3140" s="105"/>
    </row>
    <row r="3141" spans="12:19" x14ac:dyDescent="0.2">
      <c r="L3141"/>
      <c r="M3141"/>
      <c r="N3141"/>
      <c r="O3141"/>
      <c r="P3141"/>
      <c r="Q3141" s="105"/>
      <c r="R3141" s="105"/>
      <c r="S3141" s="105"/>
    </row>
    <row r="3142" spans="12:19" x14ac:dyDescent="0.2">
      <c r="L3142"/>
      <c r="M3142"/>
      <c r="N3142"/>
      <c r="O3142"/>
      <c r="P3142"/>
      <c r="Q3142" s="105"/>
      <c r="R3142" s="105"/>
      <c r="S3142" s="105"/>
    </row>
    <row r="3143" spans="12:19" x14ac:dyDescent="0.2">
      <c r="L3143"/>
      <c r="M3143"/>
      <c r="N3143"/>
      <c r="O3143"/>
      <c r="P3143"/>
      <c r="Q3143" s="105"/>
      <c r="R3143" s="105"/>
      <c r="S3143" s="105"/>
    </row>
    <row r="3144" spans="12:19" x14ac:dyDescent="0.2">
      <c r="L3144"/>
      <c r="M3144"/>
      <c r="N3144"/>
      <c r="O3144"/>
      <c r="P3144"/>
      <c r="Q3144" s="105"/>
      <c r="R3144" s="105"/>
      <c r="S3144" s="105"/>
    </row>
    <row r="3145" spans="12:19" x14ac:dyDescent="0.2">
      <c r="L3145"/>
      <c r="M3145"/>
      <c r="N3145"/>
      <c r="O3145"/>
      <c r="P3145"/>
      <c r="Q3145" s="105"/>
      <c r="R3145" s="105"/>
      <c r="S3145" s="105"/>
    </row>
    <row r="3146" spans="12:19" x14ac:dyDescent="0.2">
      <c r="L3146"/>
      <c r="M3146"/>
      <c r="N3146"/>
      <c r="O3146"/>
      <c r="P3146"/>
      <c r="Q3146" s="105"/>
      <c r="R3146" s="105"/>
      <c r="S3146" s="105"/>
    </row>
    <row r="3147" spans="12:19" x14ac:dyDescent="0.2">
      <c r="L3147"/>
      <c r="M3147"/>
      <c r="N3147"/>
      <c r="O3147"/>
      <c r="P3147"/>
      <c r="Q3147" s="105"/>
      <c r="R3147" s="105"/>
      <c r="S3147" s="105"/>
    </row>
    <row r="3148" spans="12:19" x14ac:dyDescent="0.2">
      <c r="L3148"/>
      <c r="M3148"/>
      <c r="N3148"/>
      <c r="O3148"/>
      <c r="P3148"/>
      <c r="Q3148" s="105"/>
      <c r="R3148" s="105"/>
      <c r="S3148" s="105"/>
    </row>
    <row r="3149" spans="12:19" x14ac:dyDescent="0.2">
      <c r="L3149"/>
      <c r="M3149"/>
      <c r="N3149"/>
      <c r="O3149"/>
      <c r="P3149"/>
      <c r="Q3149" s="105"/>
      <c r="R3149" s="105"/>
      <c r="S3149" s="105"/>
    </row>
    <row r="3150" spans="12:19" x14ac:dyDescent="0.2">
      <c r="L3150"/>
      <c r="M3150"/>
      <c r="N3150"/>
      <c r="O3150"/>
      <c r="P3150"/>
      <c r="Q3150" s="105"/>
      <c r="R3150" s="105"/>
      <c r="S3150" s="105"/>
    </row>
    <row r="3151" spans="12:19" x14ac:dyDescent="0.2">
      <c r="L3151"/>
      <c r="M3151"/>
      <c r="N3151"/>
      <c r="O3151"/>
      <c r="P3151"/>
      <c r="Q3151" s="105"/>
      <c r="R3151" s="105"/>
      <c r="S3151" s="105"/>
    </row>
    <row r="3152" spans="12:19" x14ac:dyDescent="0.2">
      <c r="L3152"/>
      <c r="M3152"/>
      <c r="N3152"/>
      <c r="O3152"/>
      <c r="P3152"/>
      <c r="Q3152" s="105"/>
      <c r="R3152" s="105"/>
      <c r="S3152" s="105"/>
    </row>
    <row r="3153" spans="12:19" x14ac:dyDescent="0.2">
      <c r="L3153"/>
      <c r="M3153"/>
      <c r="N3153"/>
      <c r="O3153"/>
      <c r="P3153"/>
      <c r="Q3153" s="105"/>
      <c r="R3153" s="105"/>
      <c r="S3153" s="105"/>
    </row>
    <row r="3154" spans="12:19" x14ac:dyDescent="0.2">
      <c r="L3154"/>
      <c r="M3154"/>
      <c r="N3154"/>
      <c r="O3154"/>
      <c r="P3154"/>
      <c r="Q3154" s="105"/>
      <c r="R3154" s="105"/>
      <c r="S3154" s="105"/>
    </row>
    <row r="3155" spans="12:19" x14ac:dyDescent="0.2">
      <c r="L3155"/>
      <c r="M3155"/>
      <c r="N3155"/>
      <c r="O3155"/>
      <c r="P3155"/>
      <c r="Q3155" s="105"/>
      <c r="R3155" s="105"/>
      <c r="S3155" s="105"/>
    </row>
    <row r="3156" spans="12:19" x14ac:dyDescent="0.2">
      <c r="L3156"/>
      <c r="M3156"/>
      <c r="N3156"/>
      <c r="O3156"/>
      <c r="P3156"/>
      <c r="Q3156" s="105"/>
      <c r="R3156" s="105"/>
      <c r="S3156" s="105"/>
    </row>
    <row r="3157" spans="12:19" x14ac:dyDescent="0.2">
      <c r="L3157"/>
      <c r="M3157"/>
      <c r="N3157"/>
      <c r="O3157"/>
      <c r="P3157"/>
      <c r="Q3157" s="105"/>
      <c r="R3157" s="105"/>
      <c r="S3157" s="105"/>
    </row>
    <row r="3158" spans="12:19" x14ac:dyDescent="0.2">
      <c r="L3158"/>
      <c r="M3158"/>
      <c r="N3158"/>
      <c r="O3158"/>
      <c r="P3158"/>
      <c r="Q3158" s="105"/>
      <c r="R3158" s="105"/>
      <c r="S3158" s="105"/>
    </row>
    <row r="3159" spans="12:19" x14ac:dyDescent="0.2">
      <c r="L3159"/>
      <c r="M3159"/>
      <c r="N3159"/>
      <c r="O3159"/>
      <c r="P3159"/>
      <c r="Q3159" s="105"/>
      <c r="R3159" s="105"/>
      <c r="S3159" s="105"/>
    </row>
    <row r="3160" spans="12:19" x14ac:dyDescent="0.2">
      <c r="L3160"/>
      <c r="M3160"/>
      <c r="N3160"/>
      <c r="O3160"/>
      <c r="P3160"/>
      <c r="Q3160" s="105"/>
      <c r="R3160" s="105"/>
      <c r="S3160" s="105"/>
    </row>
    <row r="3161" spans="12:19" x14ac:dyDescent="0.2">
      <c r="L3161"/>
      <c r="M3161"/>
      <c r="N3161"/>
      <c r="O3161"/>
      <c r="P3161"/>
      <c r="Q3161" s="105"/>
      <c r="R3161" s="105"/>
      <c r="S3161" s="105"/>
    </row>
    <row r="3162" spans="12:19" x14ac:dyDescent="0.2">
      <c r="L3162"/>
      <c r="M3162"/>
      <c r="N3162"/>
      <c r="O3162"/>
      <c r="P3162"/>
      <c r="Q3162" s="105"/>
      <c r="R3162" s="105"/>
      <c r="S3162" s="105"/>
    </row>
    <row r="3163" spans="12:19" x14ac:dyDescent="0.2">
      <c r="L3163"/>
      <c r="M3163"/>
      <c r="N3163"/>
      <c r="O3163"/>
      <c r="P3163"/>
      <c r="Q3163" s="105"/>
      <c r="R3163" s="105"/>
      <c r="S3163" s="105"/>
    </row>
    <row r="3164" spans="12:19" x14ac:dyDescent="0.2">
      <c r="L3164"/>
      <c r="M3164"/>
      <c r="N3164"/>
      <c r="O3164"/>
      <c r="P3164"/>
      <c r="Q3164" s="105"/>
      <c r="R3164" s="105"/>
      <c r="S3164" s="105"/>
    </row>
    <row r="3165" spans="12:19" x14ac:dyDescent="0.2">
      <c r="L3165"/>
      <c r="M3165"/>
      <c r="N3165"/>
      <c r="O3165"/>
      <c r="P3165"/>
      <c r="Q3165" s="105"/>
      <c r="R3165" s="105"/>
      <c r="S3165" s="105"/>
    </row>
    <row r="3166" spans="12:19" x14ac:dyDescent="0.2">
      <c r="L3166"/>
      <c r="M3166"/>
      <c r="N3166"/>
      <c r="O3166"/>
      <c r="P3166"/>
      <c r="Q3166" s="105"/>
      <c r="R3166" s="105"/>
      <c r="S3166" s="105"/>
    </row>
    <row r="3167" spans="12:19" x14ac:dyDescent="0.2">
      <c r="L3167"/>
      <c r="M3167"/>
      <c r="N3167"/>
      <c r="O3167"/>
      <c r="P3167"/>
      <c r="Q3167" s="105"/>
      <c r="R3167" s="105"/>
      <c r="S3167" s="105"/>
    </row>
    <row r="3168" spans="12:19" x14ac:dyDescent="0.2">
      <c r="L3168"/>
      <c r="M3168"/>
      <c r="N3168"/>
      <c r="O3168"/>
      <c r="P3168"/>
      <c r="Q3168" s="105"/>
      <c r="R3168" s="105"/>
      <c r="S3168" s="105"/>
    </row>
    <row r="3169" spans="12:19" x14ac:dyDescent="0.2">
      <c r="L3169"/>
      <c r="M3169"/>
      <c r="N3169"/>
      <c r="O3169"/>
      <c r="P3169"/>
      <c r="Q3169" s="105"/>
      <c r="R3169" s="105"/>
      <c r="S3169" s="105"/>
    </row>
    <row r="3170" spans="12:19" x14ac:dyDescent="0.2">
      <c r="L3170"/>
      <c r="M3170"/>
      <c r="N3170"/>
      <c r="O3170"/>
      <c r="P3170"/>
      <c r="Q3170" s="105"/>
      <c r="R3170" s="105"/>
      <c r="S3170" s="105"/>
    </row>
    <row r="3171" spans="12:19" x14ac:dyDescent="0.2">
      <c r="L3171"/>
      <c r="M3171"/>
      <c r="N3171"/>
      <c r="O3171"/>
      <c r="P3171"/>
      <c r="Q3171" s="105"/>
      <c r="R3171" s="105"/>
      <c r="S3171" s="105"/>
    </row>
    <row r="3172" spans="12:19" x14ac:dyDescent="0.2">
      <c r="L3172"/>
      <c r="M3172"/>
      <c r="N3172"/>
      <c r="O3172"/>
      <c r="P3172"/>
      <c r="Q3172" s="105"/>
      <c r="R3172" s="105"/>
      <c r="S3172" s="105"/>
    </row>
    <row r="3173" spans="12:19" x14ac:dyDescent="0.2">
      <c r="L3173"/>
      <c r="M3173"/>
      <c r="N3173"/>
      <c r="O3173"/>
      <c r="P3173"/>
      <c r="Q3173" s="105"/>
      <c r="R3173" s="105"/>
      <c r="S3173" s="105"/>
    </row>
    <row r="3174" spans="12:19" x14ac:dyDescent="0.2">
      <c r="L3174"/>
      <c r="M3174"/>
      <c r="N3174"/>
      <c r="O3174"/>
      <c r="P3174"/>
      <c r="Q3174" s="105"/>
      <c r="R3174" s="105"/>
      <c r="S3174" s="105"/>
    </row>
    <row r="3175" spans="12:19" x14ac:dyDescent="0.2">
      <c r="L3175"/>
      <c r="M3175"/>
      <c r="N3175"/>
      <c r="O3175"/>
      <c r="P3175"/>
      <c r="Q3175" s="105"/>
      <c r="R3175" s="105"/>
      <c r="S3175" s="105"/>
    </row>
    <row r="3176" spans="12:19" x14ac:dyDescent="0.2">
      <c r="L3176"/>
      <c r="M3176"/>
      <c r="N3176"/>
      <c r="O3176"/>
      <c r="P3176"/>
      <c r="Q3176" s="105"/>
      <c r="R3176" s="105"/>
      <c r="S3176" s="105"/>
    </row>
    <row r="3177" spans="12:19" x14ac:dyDescent="0.2">
      <c r="L3177"/>
      <c r="M3177"/>
      <c r="N3177"/>
      <c r="O3177"/>
      <c r="P3177"/>
      <c r="Q3177" s="105"/>
      <c r="R3177" s="105"/>
      <c r="S3177" s="105"/>
    </row>
    <row r="3178" spans="12:19" x14ac:dyDescent="0.2">
      <c r="L3178"/>
      <c r="M3178"/>
      <c r="N3178"/>
      <c r="O3178"/>
      <c r="P3178"/>
      <c r="Q3178" s="105"/>
      <c r="R3178" s="105"/>
      <c r="S3178" s="105"/>
    </row>
    <row r="3179" spans="12:19" x14ac:dyDescent="0.2">
      <c r="L3179"/>
      <c r="M3179"/>
      <c r="N3179"/>
      <c r="O3179"/>
      <c r="P3179"/>
      <c r="Q3179" s="105"/>
      <c r="R3179" s="105"/>
      <c r="S3179" s="105"/>
    </row>
    <row r="3180" spans="12:19" x14ac:dyDescent="0.2">
      <c r="L3180"/>
      <c r="M3180"/>
      <c r="N3180"/>
      <c r="O3180"/>
      <c r="P3180"/>
      <c r="Q3180" s="105"/>
      <c r="R3180" s="105"/>
      <c r="S3180" s="105"/>
    </row>
    <row r="3181" spans="12:19" x14ac:dyDescent="0.2">
      <c r="L3181"/>
      <c r="M3181"/>
      <c r="N3181"/>
      <c r="O3181"/>
      <c r="P3181"/>
      <c r="Q3181" s="105"/>
      <c r="R3181" s="105"/>
      <c r="S3181" s="105"/>
    </row>
    <row r="3182" spans="12:19" x14ac:dyDescent="0.2">
      <c r="L3182"/>
      <c r="M3182"/>
      <c r="N3182"/>
      <c r="O3182"/>
      <c r="P3182"/>
      <c r="Q3182" s="105"/>
      <c r="R3182" s="105"/>
      <c r="S3182" s="105"/>
    </row>
    <row r="3183" spans="12:19" x14ac:dyDescent="0.2">
      <c r="L3183"/>
      <c r="M3183"/>
      <c r="N3183"/>
      <c r="O3183"/>
      <c r="P3183"/>
      <c r="Q3183" s="105"/>
      <c r="R3183" s="105"/>
      <c r="S3183" s="105"/>
    </row>
    <row r="3184" spans="12:19" x14ac:dyDescent="0.2">
      <c r="L3184"/>
      <c r="M3184"/>
      <c r="N3184"/>
      <c r="O3184"/>
      <c r="P3184"/>
      <c r="Q3184" s="105"/>
      <c r="R3184" s="105"/>
      <c r="S3184" s="105"/>
    </row>
    <row r="3185" spans="12:19" x14ac:dyDescent="0.2">
      <c r="L3185"/>
      <c r="M3185"/>
      <c r="N3185"/>
      <c r="O3185"/>
      <c r="P3185"/>
      <c r="Q3185" s="105"/>
      <c r="R3185" s="105"/>
      <c r="S3185" s="105"/>
    </row>
    <row r="3186" spans="12:19" x14ac:dyDescent="0.2">
      <c r="L3186"/>
      <c r="M3186"/>
      <c r="N3186"/>
      <c r="O3186"/>
      <c r="P3186"/>
      <c r="Q3186" s="105"/>
      <c r="R3186" s="105"/>
      <c r="S3186" s="105"/>
    </row>
    <row r="3187" spans="12:19" x14ac:dyDescent="0.2">
      <c r="L3187"/>
      <c r="M3187"/>
      <c r="N3187"/>
      <c r="O3187"/>
      <c r="P3187"/>
      <c r="Q3187" s="105"/>
      <c r="R3187" s="105"/>
      <c r="S3187" s="105"/>
    </row>
    <row r="3188" spans="12:19" x14ac:dyDescent="0.2">
      <c r="L3188"/>
      <c r="M3188"/>
      <c r="N3188"/>
      <c r="O3188"/>
      <c r="P3188"/>
      <c r="Q3188" s="105"/>
      <c r="R3188" s="105"/>
      <c r="S3188" s="105"/>
    </row>
    <row r="3189" spans="12:19" x14ac:dyDescent="0.2">
      <c r="L3189"/>
      <c r="M3189"/>
      <c r="N3189"/>
      <c r="O3189"/>
      <c r="P3189"/>
      <c r="Q3189" s="105"/>
      <c r="R3189" s="105"/>
      <c r="S3189" s="105"/>
    </row>
    <row r="3190" spans="12:19" x14ac:dyDescent="0.2">
      <c r="L3190"/>
      <c r="M3190"/>
      <c r="N3190"/>
      <c r="O3190"/>
      <c r="P3190"/>
      <c r="Q3190" s="105"/>
      <c r="R3190" s="105"/>
      <c r="S3190" s="105"/>
    </row>
    <row r="3191" spans="12:19" x14ac:dyDescent="0.2">
      <c r="L3191"/>
      <c r="M3191"/>
      <c r="N3191"/>
      <c r="O3191"/>
      <c r="P3191"/>
      <c r="Q3191" s="105"/>
      <c r="R3191" s="105"/>
      <c r="S3191" s="105"/>
    </row>
    <row r="3192" spans="12:19" x14ac:dyDescent="0.2">
      <c r="L3192"/>
      <c r="M3192"/>
      <c r="N3192"/>
      <c r="O3192"/>
      <c r="P3192"/>
      <c r="Q3192" s="105"/>
      <c r="R3192" s="105"/>
      <c r="S3192" s="105"/>
    </row>
    <row r="3193" spans="12:19" x14ac:dyDescent="0.2">
      <c r="L3193"/>
      <c r="M3193"/>
      <c r="N3193"/>
      <c r="O3193"/>
      <c r="P3193"/>
      <c r="Q3193" s="105"/>
      <c r="R3193" s="105"/>
      <c r="S3193" s="105"/>
    </row>
    <row r="3194" spans="12:19" x14ac:dyDescent="0.2">
      <c r="L3194"/>
      <c r="M3194"/>
      <c r="N3194"/>
      <c r="O3194"/>
      <c r="P3194"/>
      <c r="Q3194" s="105"/>
      <c r="R3194" s="105"/>
      <c r="S3194" s="105"/>
    </row>
    <row r="3195" spans="12:19" x14ac:dyDescent="0.2">
      <c r="L3195"/>
      <c r="M3195"/>
      <c r="N3195"/>
      <c r="O3195"/>
      <c r="P3195"/>
      <c r="Q3195" s="105"/>
      <c r="R3195" s="105"/>
      <c r="S3195" s="105"/>
    </row>
    <row r="3196" spans="12:19" x14ac:dyDescent="0.2">
      <c r="L3196"/>
      <c r="M3196"/>
      <c r="N3196"/>
      <c r="O3196"/>
      <c r="P3196"/>
      <c r="Q3196" s="105"/>
      <c r="R3196" s="105"/>
      <c r="S3196" s="105"/>
    </row>
    <row r="3197" spans="12:19" x14ac:dyDescent="0.2">
      <c r="L3197"/>
      <c r="M3197"/>
      <c r="N3197"/>
      <c r="O3197"/>
      <c r="P3197"/>
      <c r="Q3197" s="105"/>
      <c r="R3197" s="105"/>
      <c r="S3197" s="105"/>
    </row>
    <row r="3198" spans="12:19" x14ac:dyDescent="0.2">
      <c r="L3198"/>
      <c r="M3198"/>
      <c r="N3198"/>
      <c r="O3198"/>
      <c r="P3198"/>
      <c r="Q3198" s="105"/>
      <c r="R3198" s="105"/>
      <c r="S3198" s="105"/>
    </row>
    <row r="3199" spans="12:19" x14ac:dyDescent="0.2">
      <c r="L3199"/>
      <c r="M3199"/>
      <c r="N3199"/>
      <c r="O3199"/>
      <c r="P3199"/>
      <c r="Q3199" s="105"/>
      <c r="R3199" s="105"/>
      <c r="S3199" s="105"/>
    </row>
    <row r="3200" spans="12:19" x14ac:dyDescent="0.2">
      <c r="L3200"/>
      <c r="M3200"/>
      <c r="N3200"/>
      <c r="O3200"/>
      <c r="P3200"/>
      <c r="Q3200" s="105"/>
      <c r="R3200" s="105"/>
      <c r="S3200" s="105"/>
    </row>
    <row r="3201" spans="12:19" x14ac:dyDescent="0.2">
      <c r="L3201"/>
      <c r="M3201"/>
      <c r="N3201"/>
      <c r="O3201"/>
      <c r="P3201"/>
      <c r="Q3201" s="105"/>
      <c r="R3201" s="105"/>
      <c r="S3201" s="105"/>
    </row>
    <row r="3202" spans="12:19" x14ac:dyDescent="0.2">
      <c r="L3202"/>
      <c r="M3202"/>
      <c r="N3202"/>
      <c r="O3202"/>
      <c r="P3202"/>
      <c r="Q3202" s="105"/>
      <c r="R3202" s="105"/>
      <c r="S3202" s="105"/>
    </row>
    <row r="3203" spans="12:19" x14ac:dyDescent="0.2">
      <c r="L3203"/>
      <c r="M3203"/>
      <c r="N3203"/>
      <c r="O3203"/>
      <c r="P3203"/>
      <c r="Q3203" s="105"/>
      <c r="R3203" s="105"/>
      <c r="S3203" s="105"/>
    </row>
    <row r="3204" spans="12:19" x14ac:dyDescent="0.2">
      <c r="L3204"/>
      <c r="M3204"/>
      <c r="N3204"/>
      <c r="O3204"/>
      <c r="P3204"/>
      <c r="Q3204" s="105"/>
      <c r="R3204" s="105"/>
      <c r="S3204" s="105"/>
    </row>
    <row r="3205" spans="12:19" x14ac:dyDescent="0.2">
      <c r="L3205"/>
      <c r="M3205"/>
      <c r="N3205"/>
      <c r="O3205"/>
      <c r="P3205"/>
      <c r="Q3205" s="105"/>
      <c r="R3205" s="105"/>
      <c r="S3205" s="105"/>
    </row>
    <row r="3206" spans="12:19" x14ac:dyDescent="0.2">
      <c r="L3206"/>
      <c r="M3206"/>
      <c r="N3206"/>
      <c r="O3206"/>
      <c r="P3206"/>
      <c r="Q3206" s="105"/>
      <c r="R3206" s="105"/>
      <c r="S3206" s="105"/>
    </row>
    <row r="3207" spans="12:19" x14ac:dyDescent="0.2">
      <c r="L3207"/>
      <c r="M3207"/>
      <c r="N3207"/>
      <c r="O3207"/>
      <c r="P3207"/>
      <c r="Q3207" s="105"/>
      <c r="R3207" s="105"/>
      <c r="S3207" s="105"/>
    </row>
    <row r="3208" spans="12:19" x14ac:dyDescent="0.2">
      <c r="L3208"/>
      <c r="M3208"/>
      <c r="N3208"/>
      <c r="O3208"/>
      <c r="P3208"/>
      <c r="Q3208" s="105"/>
      <c r="R3208" s="105"/>
      <c r="S3208" s="105"/>
    </row>
    <row r="3209" spans="12:19" x14ac:dyDescent="0.2">
      <c r="L3209"/>
      <c r="M3209"/>
      <c r="N3209"/>
      <c r="O3209"/>
      <c r="P3209"/>
      <c r="Q3209" s="105"/>
      <c r="R3209" s="105"/>
      <c r="S3209" s="105"/>
    </row>
    <row r="3210" spans="12:19" x14ac:dyDescent="0.2">
      <c r="L3210"/>
      <c r="M3210"/>
      <c r="N3210"/>
      <c r="O3210"/>
      <c r="P3210"/>
      <c r="Q3210" s="105"/>
      <c r="R3210" s="105"/>
      <c r="S3210" s="105"/>
    </row>
    <row r="3211" spans="12:19" x14ac:dyDescent="0.2">
      <c r="L3211"/>
      <c r="M3211"/>
      <c r="N3211"/>
      <c r="O3211"/>
      <c r="P3211"/>
      <c r="Q3211" s="105"/>
      <c r="R3211" s="105"/>
      <c r="S3211" s="105"/>
    </row>
    <row r="3212" spans="12:19" x14ac:dyDescent="0.2">
      <c r="L3212"/>
      <c r="M3212"/>
      <c r="N3212"/>
      <c r="O3212"/>
      <c r="P3212"/>
      <c r="Q3212" s="105"/>
      <c r="R3212" s="105"/>
      <c r="S3212" s="105"/>
    </row>
    <row r="3213" spans="12:19" x14ac:dyDescent="0.2">
      <c r="L3213"/>
      <c r="M3213"/>
      <c r="N3213"/>
      <c r="O3213"/>
      <c r="P3213"/>
      <c r="Q3213" s="105"/>
      <c r="R3213" s="105"/>
      <c r="S3213" s="105"/>
    </row>
    <row r="3214" spans="12:19" x14ac:dyDescent="0.2">
      <c r="L3214"/>
      <c r="M3214"/>
      <c r="N3214"/>
      <c r="O3214"/>
      <c r="P3214"/>
      <c r="Q3214" s="105"/>
      <c r="R3214" s="105"/>
      <c r="S3214" s="105"/>
    </row>
    <row r="3215" spans="12:19" x14ac:dyDescent="0.2">
      <c r="L3215"/>
      <c r="M3215"/>
      <c r="N3215"/>
      <c r="O3215"/>
      <c r="P3215"/>
      <c r="Q3215" s="105"/>
      <c r="R3215" s="105"/>
      <c r="S3215" s="105"/>
    </row>
    <row r="3216" spans="12:19" x14ac:dyDescent="0.2">
      <c r="L3216"/>
      <c r="M3216"/>
      <c r="N3216"/>
      <c r="O3216"/>
      <c r="P3216"/>
      <c r="Q3216" s="105"/>
      <c r="R3216" s="105"/>
      <c r="S3216" s="105"/>
    </row>
    <row r="3217" spans="12:19" x14ac:dyDescent="0.2">
      <c r="L3217"/>
      <c r="M3217"/>
      <c r="N3217"/>
      <c r="O3217"/>
      <c r="P3217"/>
      <c r="Q3217" s="105"/>
      <c r="R3217" s="105"/>
      <c r="S3217" s="105"/>
    </row>
    <row r="3218" spans="12:19" x14ac:dyDescent="0.2">
      <c r="L3218"/>
      <c r="M3218"/>
      <c r="N3218"/>
      <c r="O3218"/>
      <c r="P3218"/>
      <c r="Q3218" s="105"/>
      <c r="R3218" s="105"/>
      <c r="S3218" s="105"/>
    </row>
    <row r="3219" spans="12:19" x14ac:dyDescent="0.2">
      <c r="L3219"/>
      <c r="M3219"/>
      <c r="N3219"/>
      <c r="O3219"/>
      <c r="P3219"/>
      <c r="Q3219" s="105"/>
      <c r="R3219" s="105"/>
      <c r="S3219" s="105"/>
    </row>
    <row r="3220" spans="12:19" x14ac:dyDescent="0.2">
      <c r="L3220"/>
      <c r="M3220"/>
      <c r="N3220"/>
      <c r="O3220"/>
      <c r="P3220"/>
      <c r="Q3220" s="105"/>
      <c r="R3220" s="105"/>
      <c r="S3220" s="105"/>
    </row>
    <row r="3221" spans="12:19" x14ac:dyDescent="0.2">
      <c r="L3221"/>
      <c r="M3221"/>
      <c r="N3221"/>
      <c r="O3221"/>
      <c r="P3221"/>
      <c r="Q3221" s="105"/>
      <c r="R3221" s="105"/>
      <c r="S3221" s="105"/>
    </row>
    <row r="3222" spans="12:19" x14ac:dyDescent="0.2">
      <c r="L3222"/>
      <c r="M3222"/>
      <c r="N3222"/>
      <c r="O3222"/>
      <c r="P3222"/>
      <c r="Q3222" s="105"/>
      <c r="R3222" s="105"/>
      <c r="S3222" s="105"/>
    </row>
    <row r="3223" spans="12:19" x14ac:dyDescent="0.2">
      <c r="L3223"/>
      <c r="M3223"/>
      <c r="N3223"/>
      <c r="O3223"/>
      <c r="P3223"/>
      <c r="Q3223" s="105"/>
      <c r="R3223" s="105"/>
      <c r="S3223" s="105"/>
    </row>
    <row r="3224" spans="12:19" x14ac:dyDescent="0.2">
      <c r="L3224"/>
      <c r="M3224"/>
      <c r="N3224"/>
      <c r="O3224"/>
      <c r="P3224"/>
      <c r="Q3224" s="105"/>
      <c r="R3224" s="105"/>
      <c r="S3224" s="105"/>
    </row>
    <row r="3225" spans="12:19" x14ac:dyDescent="0.2">
      <c r="L3225"/>
      <c r="M3225"/>
      <c r="N3225"/>
      <c r="O3225"/>
      <c r="P3225"/>
      <c r="Q3225" s="105"/>
      <c r="R3225" s="105"/>
      <c r="S3225" s="105"/>
    </row>
    <row r="3226" spans="12:19" x14ac:dyDescent="0.2">
      <c r="L3226"/>
      <c r="M3226"/>
      <c r="N3226"/>
      <c r="O3226"/>
      <c r="P3226"/>
      <c r="Q3226" s="105"/>
      <c r="R3226" s="105"/>
      <c r="S3226" s="105"/>
    </row>
    <row r="3227" spans="12:19" x14ac:dyDescent="0.2">
      <c r="L3227"/>
      <c r="M3227"/>
      <c r="N3227"/>
      <c r="O3227"/>
      <c r="P3227"/>
      <c r="Q3227" s="105"/>
      <c r="R3227" s="105"/>
      <c r="S3227" s="105"/>
    </row>
    <row r="3228" spans="12:19" x14ac:dyDescent="0.2">
      <c r="L3228"/>
      <c r="M3228"/>
      <c r="N3228"/>
      <c r="O3228"/>
      <c r="P3228"/>
      <c r="Q3228" s="105"/>
      <c r="R3228" s="105"/>
      <c r="S3228" s="105"/>
    </row>
    <row r="3229" spans="12:19" x14ac:dyDescent="0.2">
      <c r="L3229"/>
      <c r="M3229"/>
      <c r="N3229"/>
      <c r="O3229"/>
      <c r="P3229"/>
      <c r="Q3229" s="105"/>
      <c r="R3229" s="105"/>
      <c r="S3229" s="105"/>
    </row>
    <row r="3230" spans="12:19" x14ac:dyDescent="0.2">
      <c r="L3230"/>
      <c r="M3230"/>
      <c r="N3230"/>
      <c r="O3230"/>
      <c r="P3230"/>
      <c r="Q3230" s="105"/>
      <c r="R3230" s="105"/>
      <c r="S3230" s="105"/>
    </row>
    <row r="3231" spans="12:19" x14ac:dyDescent="0.2">
      <c r="L3231"/>
      <c r="M3231"/>
      <c r="N3231"/>
      <c r="O3231"/>
      <c r="P3231"/>
      <c r="Q3231" s="105"/>
      <c r="R3231" s="105"/>
      <c r="S3231" s="105"/>
    </row>
    <row r="3232" spans="12:19" x14ac:dyDescent="0.2">
      <c r="L3232"/>
      <c r="M3232"/>
      <c r="N3232"/>
      <c r="O3232"/>
      <c r="P3232"/>
      <c r="Q3232" s="105"/>
      <c r="R3232" s="105"/>
      <c r="S3232" s="105"/>
    </row>
    <row r="3233" spans="12:19" x14ac:dyDescent="0.2">
      <c r="L3233"/>
      <c r="M3233"/>
      <c r="N3233"/>
      <c r="O3233"/>
      <c r="P3233"/>
      <c r="Q3233" s="105"/>
      <c r="R3233" s="105"/>
      <c r="S3233" s="105"/>
    </row>
    <row r="3234" spans="12:19" x14ac:dyDescent="0.2">
      <c r="L3234"/>
      <c r="M3234"/>
      <c r="N3234"/>
      <c r="O3234"/>
      <c r="P3234"/>
      <c r="Q3234" s="105"/>
      <c r="R3234" s="105"/>
      <c r="S3234" s="105"/>
    </row>
    <row r="3235" spans="12:19" x14ac:dyDescent="0.2">
      <c r="L3235"/>
      <c r="M3235"/>
      <c r="N3235"/>
      <c r="O3235"/>
      <c r="P3235"/>
      <c r="Q3235" s="105"/>
      <c r="R3235" s="105"/>
      <c r="S3235" s="105"/>
    </row>
    <row r="3236" spans="12:19" x14ac:dyDescent="0.2">
      <c r="L3236"/>
      <c r="M3236"/>
      <c r="N3236"/>
      <c r="O3236"/>
      <c r="P3236"/>
      <c r="Q3236" s="105"/>
      <c r="R3236" s="105"/>
      <c r="S3236" s="105"/>
    </row>
    <row r="3237" spans="12:19" x14ac:dyDescent="0.2">
      <c r="L3237"/>
      <c r="M3237"/>
      <c r="N3237"/>
      <c r="O3237"/>
      <c r="P3237"/>
      <c r="Q3237" s="105"/>
      <c r="R3237" s="105"/>
      <c r="S3237" s="105"/>
    </row>
    <row r="3238" spans="12:19" x14ac:dyDescent="0.2">
      <c r="L3238"/>
      <c r="M3238"/>
      <c r="N3238"/>
      <c r="O3238"/>
      <c r="P3238"/>
      <c r="Q3238" s="105"/>
      <c r="R3238" s="105"/>
      <c r="S3238" s="105"/>
    </row>
    <row r="3239" spans="12:19" x14ac:dyDescent="0.2">
      <c r="L3239"/>
      <c r="M3239"/>
      <c r="N3239"/>
      <c r="O3239"/>
      <c r="P3239"/>
      <c r="Q3239" s="105"/>
      <c r="R3239" s="105"/>
      <c r="S3239" s="105"/>
    </row>
    <row r="3240" spans="12:19" x14ac:dyDescent="0.2">
      <c r="L3240"/>
      <c r="M3240"/>
      <c r="N3240"/>
      <c r="O3240"/>
      <c r="P3240"/>
      <c r="Q3240" s="105"/>
      <c r="R3240" s="105"/>
      <c r="S3240" s="105"/>
    </row>
    <row r="3241" spans="12:19" x14ac:dyDescent="0.2">
      <c r="L3241"/>
      <c r="M3241"/>
      <c r="N3241"/>
      <c r="O3241"/>
      <c r="P3241"/>
      <c r="Q3241" s="105"/>
      <c r="R3241" s="105"/>
      <c r="S3241" s="105"/>
    </row>
    <row r="3242" spans="12:19" x14ac:dyDescent="0.2">
      <c r="L3242"/>
      <c r="M3242"/>
      <c r="N3242"/>
      <c r="O3242"/>
      <c r="P3242"/>
      <c r="Q3242" s="105"/>
      <c r="R3242" s="105"/>
      <c r="S3242" s="105"/>
    </row>
    <row r="3243" spans="12:19" x14ac:dyDescent="0.2">
      <c r="L3243"/>
      <c r="M3243"/>
      <c r="N3243"/>
      <c r="O3243"/>
      <c r="P3243"/>
      <c r="Q3243" s="105"/>
      <c r="R3243" s="105"/>
      <c r="S3243" s="105"/>
    </row>
    <row r="3244" spans="12:19" x14ac:dyDescent="0.2">
      <c r="L3244"/>
      <c r="M3244"/>
      <c r="N3244"/>
      <c r="O3244"/>
      <c r="P3244"/>
      <c r="Q3244" s="105"/>
      <c r="R3244" s="105"/>
      <c r="S3244" s="105"/>
    </row>
    <row r="3245" spans="12:19" x14ac:dyDescent="0.2">
      <c r="L3245"/>
      <c r="M3245"/>
      <c r="N3245"/>
      <c r="O3245"/>
      <c r="P3245"/>
      <c r="Q3245" s="105"/>
      <c r="R3245" s="105"/>
      <c r="S3245" s="105"/>
    </row>
    <row r="3246" spans="12:19" x14ac:dyDescent="0.2">
      <c r="L3246"/>
      <c r="M3246"/>
      <c r="N3246"/>
      <c r="O3246"/>
      <c r="P3246"/>
      <c r="Q3246" s="105"/>
      <c r="R3246" s="105"/>
      <c r="S3246" s="105"/>
    </row>
    <row r="3247" spans="12:19" x14ac:dyDescent="0.2">
      <c r="L3247"/>
      <c r="M3247"/>
      <c r="N3247"/>
      <c r="O3247"/>
      <c r="P3247"/>
      <c r="Q3247" s="105"/>
      <c r="R3247" s="105"/>
      <c r="S3247" s="105"/>
    </row>
    <row r="3248" spans="12:19" x14ac:dyDescent="0.2">
      <c r="L3248"/>
      <c r="M3248"/>
      <c r="N3248"/>
      <c r="O3248"/>
      <c r="P3248"/>
      <c r="Q3248" s="105"/>
      <c r="R3248" s="105"/>
      <c r="S3248" s="105"/>
    </row>
    <row r="3249" spans="12:19" x14ac:dyDescent="0.2">
      <c r="L3249"/>
      <c r="M3249"/>
      <c r="N3249"/>
      <c r="O3249"/>
      <c r="P3249"/>
      <c r="Q3249" s="105"/>
      <c r="R3249" s="105"/>
      <c r="S3249" s="105"/>
    </row>
    <row r="3250" spans="12:19" x14ac:dyDescent="0.2">
      <c r="L3250"/>
      <c r="M3250"/>
      <c r="N3250"/>
      <c r="O3250"/>
      <c r="P3250"/>
      <c r="Q3250" s="105"/>
      <c r="R3250" s="105"/>
      <c r="S3250" s="105"/>
    </row>
    <row r="3251" spans="12:19" x14ac:dyDescent="0.2">
      <c r="L3251"/>
      <c r="M3251"/>
      <c r="N3251"/>
      <c r="O3251"/>
      <c r="P3251"/>
      <c r="Q3251" s="105"/>
      <c r="R3251" s="105"/>
      <c r="S3251" s="105"/>
    </row>
    <row r="3252" spans="12:19" x14ac:dyDescent="0.2">
      <c r="L3252"/>
      <c r="M3252"/>
      <c r="N3252"/>
      <c r="O3252"/>
      <c r="P3252"/>
      <c r="Q3252" s="105"/>
      <c r="R3252" s="105"/>
      <c r="S3252" s="105"/>
    </row>
    <row r="3253" spans="12:19" x14ac:dyDescent="0.2">
      <c r="L3253"/>
      <c r="M3253"/>
      <c r="N3253"/>
      <c r="O3253"/>
      <c r="P3253"/>
      <c r="Q3253" s="105"/>
      <c r="R3253" s="105"/>
      <c r="S3253" s="105"/>
    </row>
    <row r="3254" spans="12:19" x14ac:dyDescent="0.2">
      <c r="L3254"/>
      <c r="M3254"/>
      <c r="N3254"/>
      <c r="O3254"/>
      <c r="P3254"/>
      <c r="Q3254" s="105"/>
      <c r="R3254" s="105"/>
      <c r="S3254" s="105"/>
    </row>
    <row r="3255" spans="12:19" x14ac:dyDescent="0.2">
      <c r="L3255"/>
      <c r="M3255"/>
      <c r="N3255"/>
      <c r="O3255"/>
      <c r="P3255"/>
      <c r="Q3255" s="105"/>
      <c r="R3255" s="105"/>
      <c r="S3255" s="105"/>
    </row>
    <row r="3256" spans="12:19" x14ac:dyDescent="0.2">
      <c r="L3256"/>
      <c r="M3256"/>
      <c r="N3256"/>
      <c r="O3256"/>
      <c r="P3256"/>
      <c r="Q3256" s="105"/>
      <c r="R3256" s="105"/>
      <c r="S3256" s="105"/>
    </row>
    <row r="3257" spans="12:19" x14ac:dyDescent="0.2">
      <c r="L3257"/>
      <c r="M3257"/>
      <c r="N3257"/>
      <c r="O3257"/>
      <c r="P3257"/>
      <c r="Q3257" s="105"/>
      <c r="R3257" s="105"/>
      <c r="S3257" s="105"/>
    </row>
    <row r="3258" spans="12:19" x14ac:dyDescent="0.2">
      <c r="L3258"/>
      <c r="M3258"/>
      <c r="N3258"/>
      <c r="O3258"/>
      <c r="P3258"/>
      <c r="Q3258" s="105"/>
      <c r="R3258" s="105"/>
      <c r="S3258" s="105"/>
    </row>
    <row r="3259" spans="12:19" x14ac:dyDescent="0.2">
      <c r="L3259"/>
      <c r="M3259"/>
      <c r="N3259"/>
      <c r="O3259"/>
      <c r="P3259"/>
      <c r="Q3259" s="105"/>
      <c r="R3259" s="105"/>
      <c r="S3259" s="105"/>
    </row>
    <row r="3260" spans="12:19" x14ac:dyDescent="0.2">
      <c r="L3260"/>
      <c r="M3260"/>
      <c r="N3260"/>
      <c r="O3260"/>
      <c r="P3260"/>
      <c r="Q3260" s="105"/>
      <c r="R3260" s="105"/>
      <c r="S3260" s="105"/>
    </row>
    <row r="3261" spans="12:19" x14ac:dyDescent="0.2">
      <c r="L3261"/>
      <c r="M3261"/>
      <c r="N3261"/>
      <c r="O3261"/>
      <c r="P3261"/>
      <c r="Q3261" s="105"/>
      <c r="R3261" s="105"/>
      <c r="S3261" s="105"/>
    </row>
    <row r="3262" spans="12:19" x14ac:dyDescent="0.2">
      <c r="L3262"/>
      <c r="M3262"/>
      <c r="N3262"/>
      <c r="O3262"/>
      <c r="P3262"/>
      <c r="Q3262" s="105"/>
      <c r="R3262" s="105"/>
      <c r="S3262" s="105"/>
    </row>
    <row r="3263" spans="12:19" x14ac:dyDescent="0.2">
      <c r="L3263"/>
      <c r="M3263"/>
      <c r="N3263"/>
      <c r="O3263"/>
      <c r="P3263"/>
      <c r="Q3263" s="105"/>
      <c r="R3263" s="105"/>
      <c r="S3263" s="105"/>
    </row>
    <row r="3264" spans="12:19" x14ac:dyDescent="0.2">
      <c r="L3264"/>
      <c r="M3264"/>
      <c r="N3264"/>
      <c r="O3264"/>
      <c r="P3264"/>
      <c r="Q3264" s="105"/>
      <c r="R3264" s="105"/>
      <c r="S3264" s="105"/>
    </row>
    <row r="3265" spans="12:19" x14ac:dyDescent="0.2">
      <c r="L3265"/>
      <c r="M3265"/>
      <c r="N3265"/>
      <c r="O3265"/>
      <c r="P3265"/>
      <c r="Q3265" s="105"/>
      <c r="R3265" s="105"/>
      <c r="S3265" s="105"/>
    </row>
    <row r="3266" spans="12:19" x14ac:dyDescent="0.2">
      <c r="L3266"/>
      <c r="M3266"/>
      <c r="N3266"/>
      <c r="O3266"/>
      <c r="P3266"/>
      <c r="Q3266" s="105"/>
      <c r="R3266" s="105"/>
      <c r="S3266" s="105"/>
    </row>
    <row r="3267" spans="12:19" x14ac:dyDescent="0.2">
      <c r="L3267"/>
      <c r="M3267"/>
      <c r="N3267"/>
      <c r="O3267"/>
      <c r="P3267"/>
      <c r="Q3267" s="105"/>
      <c r="R3267" s="105"/>
      <c r="S3267" s="105"/>
    </row>
    <row r="3268" spans="12:19" x14ac:dyDescent="0.2">
      <c r="L3268"/>
      <c r="M3268"/>
      <c r="N3268"/>
      <c r="O3268"/>
      <c r="P3268"/>
      <c r="Q3268" s="105"/>
      <c r="R3268" s="105"/>
      <c r="S3268" s="105"/>
    </row>
    <row r="3269" spans="12:19" x14ac:dyDescent="0.2">
      <c r="L3269"/>
      <c r="M3269"/>
      <c r="N3269"/>
      <c r="O3269"/>
      <c r="P3269"/>
      <c r="Q3269" s="105"/>
      <c r="R3269" s="105"/>
      <c r="S3269" s="105"/>
    </row>
    <row r="3270" spans="12:19" x14ac:dyDescent="0.2">
      <c r="L3270"/>
      <c r="M3270"/>
      <c r="N3270"/>
      <c r="O3270"/>
      <c r="P3270"/>
      <c r="Q3270" s="105"/>
      <c r="R3270" s="105"/>
      <c r="S3270" s="105"/>
    </row>
    <row r="3271" spans="12:19" x14ac:dyDescent="0.2">
      <c r="L3271"/>
      <c r="M3271"/>
      <c r="N3271"/>
      <c r="O3271"/>
      <c r="P3271"/>
      <c r="Q3271" s="105"/>
      <c r="R3271" s="105"/>
      <c r="S3271" s="105"/>
    </row>
    <row r="3272" spans="12:19" x14ac:dyDescent="0.2">
      <c r="L3272"/>
      <c r="M3272"/>
      <c r="N3272"/>
      <c r="O3272"/>
      <c r="P3272"/>
      <c r="Q3272" s="105"/>
      <c r="R3272" s="105"/>
      <c r="S3272" s="105"/>
    </row>
    <row r="3273" spans="12:19" x14ac:dyDescent="0.2">
      <c r="L3273"/>
      <c r="M3273"/>
      <c r="N3273"/>
      <c r="O3273"/>
      <c r="P3273"/>
      <c r="Q3273" s="105"/>
      <c r="R3273" s="105"/>
      <c r="S3273" s="105"/>
    </row>
    <row r="3274" spans="12:19" x14ac:dyDescent="0.2">
      <c r="L3274"/>
      <c r="M3274"/>
      <c r="N3274"/>
      <c r="O3274"/>
      <c r="P3274"/>
      <c r="Q3274" s="105"/>
      <c r="R3274" s="105"/>
      <c r="S3274" s="105"/>
    </row>
    <row r="3275" spans="12:19" x14ac:dyDescent="0.2">
      <c r="L3275"/>
      <c r="M3275"/>
      <c r="N3275"/>
      <c r="O3275"/>
      <c r="P3275"/>
      <c r="Q3275" s="105"/>
      <c r="R3275" s="105"/>
      <c r="S3275" s="105"/>
    </row>
    <row r="3276" spans="12:19" x14ac:dyDescent="0.2">
      <c r="L3276"/>
      <c r="M3276"/>
      <c r="N3276"/>
      <c r="O3276"/>
      <c r="P3276"/>
      <c r="Q3276" s="105"/>
      <c r="R3276" s="105"/>
      <c r="S3276" s="105"/>
    </row>
    <row r="3277" spans="12:19" x14ac:dyDescent="0.2">
      <c r="L3277"/>
      <c r="M3277"/>
      <c r="N3277"/>
      <c r="O3277"/>
      <c r="P3277"/>
      <c r="Q3277" s="105"/>
      <c r="R3277" s="105"/>
      <c r="S3277" s="105"/>
    </row>
    <row r="3278" spans="12:19" x14ac:dyDescent="0.2">
      <c r="L3278"/>
      <c r="M3278"/>
      <c r="N3278"/>
      <c r="O3278"/>
      <c r="P3278"/>
      <c r="Q3278" s="105"/>
      <c r="R3278" s="105"/>
      <c r="S3278" s="105"/>
    </row>
    <row r="3279" spans="12:19" x14ac:dyDescent="0.2">
      <c r="L3279"/>
      <c r="M3279"/>
      <c r="N3279"/>
      <c r="O3279"/>
      <c r="P3279"/>
      <c r="Q3279" s="105"/>
      <c r="R3279" s="105"/>
      <c r="S3279" s="105"/>
    </row>
    <row r="3280" spans="12:19" x14ac:dyDescent="0.2">
      <c r="L3280"/>
      <c r="M3280"/>
      <c r="N3280"/>
      <c r="O3280"/>
      <c r="P3280"/>
      <c r="Q3280" s="105"/>
      <c r="R3280" s="105"/>
      <c r="S3280" s="105"/>
    </row>
    <row r="3281" spans="12:19" x14ac:dyDescent="0.2">
      <c r="L3281"/>
      <c r="M3281"/>
      <c r="N3281"/>
      <c r="O3281"/>
      <c r="P3281"/>
      <c r="Q3281" s="105"/>
      <c r="R3281" s="105"/>
      <c r="S3281" s="105"/>
    </row>
    <row r="3282" spans="12:19" x14ac:dyDescent="0.2">
      <c r="L3282"/>
      <c r="M3282"/>
      <c r="N3282"/>
      <c r="O3282"/>
      <c r="P3282"/>
      <c r="Q3282" s="105"/>
      <c r="R3282" s="105"/>
      <c r="S3282" s="105"/>
    </row>
    <row r="3283" spans="12:19" x14ac:dyDescent="0.2">
      <c r="L3283"/>
      <c r="M3283"/>
      <c r="N3283"/>
      <c r="O3283"/>
      <c r="P3283"/>
      <c r="Q3283" s="105"/>
      <c r="R3283" s="105"/>
      <c r="S3283" s="105"/>
    </row>
    <row r="3284" spans="12:19" x14ac:dyDescent="0.2">
      <c r="L3284"/>
      <c r="M3284"/>
      <c r="N3284"/>
      <c r="O3284"/>
      <c r="P3284"/>
      <c r="Q3284" s="105"/>
      <c r="R3284" s="105"/>
      <c r="S3284" s="105"/>
    </row>
    <row r="3285" spans="12:19" x14ac:dyDescent="0.2">
      <c r="L3285"/>
      <c r="M3285"/>
      <c r="N3285"/>
      <c r="O3285"/>
      <c r="P3285"/>
      <c r="Q3285" s="105"/>
      <c r="R3285" s="105"/>
      <c r="S3285" s="105"/>
    </row>
    <row r="3286" spans="12:19" x14ac:dyDescent="0.2">
      <c r="L3286"/>
      <c r="M3286"/>
      <c r="N3286"/>
      <c r="O3286"/>
      <c r="P3286"/>
      <c r="Q3286" s="105"/>
      <c r="R3286" s="105"/>
      <c r="S3286" s="105"/>
    </row>
    <row r="3287" spans="12:19" x14ac:dyDescent="0.2">
      <c r="L3287"/>
      <c r="M3287"/>
      <c r="N3287"/>
      <c r="O3287"/>
      <c r="P3287"/>
      <c r="Q3287" s="105"/>
      <c r="R3287" s="105"/>
      <c r="S3287" s="105"/>
    </row>
    <row r="3288" spans="12:19" x14ac:dyDescent="0.2">
      <c r="L3288"/>
      <c r="M3288"/>
      <c r="N3288"/>
      <c r="O3288"/>
      <c r="P3288"/>
      <c r="Q3288" s="105"/>
      <c r="R3288" s="105"/>
      <c r="S3288" s="105"/>
    </row>
    <row r="3289" spans="12:19" x14ac:dyDescent="0.2">
      <c r="L3289"/>
      <c r="M3289"/>
      <c r="N3289"/>
      <c r="O3289"/>
      <c r="P3289"/>
      <c r="Q3289" s="105"/>
      <c r="R3289" s="105"/>
      <c r="S3289" s="105"/>
    </row>
    <row r="3290" spans="12:19" x14ac:dyDescent="0.2">
      <c r="L3290"/>
      <c r="M3290"/>
      <c r="N3290"/>
      <c r="O3290"/>
      <c r="P3290"/>
      <c r="Q3290" s="105"/>
      <c r="R3290" s="105"/>
      <c r="S3290" s="105"/>
    </row>
    <row r="3291" spans="12:19" x14ac:dyDescent="0.2">
      <c r="L3291"/>
      <c r="M3291"/>
      <c r="N3291"/>
      <c r="O3291"/>
      <c r="P3291"/>
      <c r="Q3291" s="105"/>
      <c r="R3291" s="105"/>
      <c r="S3291" s="105"/>
    </row>
    <row r="3292" spans="12:19" x14ac:dyDescent="0.2">
      <c r="L3292"/>
      <c r="M3292"/>
      <c r="N3292"/>
      <c r="O3292"/>
      <c r="P3292"/>
      <c r="Q3292" s="105"/>
      <c r="R3292" s="105"/>
      <c r="S3292" s="105"/>
    </row>
    <row r="3293" spans="12:19" x14ac:dyDescent="0.2">
      <c r="L3293"/>
      <c r="M3293"/>
      <c r="N3293"/>
      <c r="O3293"/>
      <c r="P3293"/>
      <c r="Q3293" s="105"/>
      <c r="R3293" s="105"/>
      <c r="S3293" s="105"/>
    </row>
    <row r="3294" spans="12:19" x14ac:dyDescent="0.2">
      <c r="L3294"/>
      <c r="M3294"/>
      <c r="N3294"/>
      <c r="O3294"/>
      <c r="P3294"/>
      <c r="Q3294" s="105"/>
      <c r="R3294" s="105"/>
      <c r="S3294" s="105"/>
    </row>
    <row r="3295" spans="12:19" x14ac:dyDescent="0.2">
      <c r="L3295"/>
      <c r="M3295"/>
      <c r="N3295"/>
      <c r="O3295"/>
      <c r="P3295"/>
      <c r="Q3295" s="105"/>
      <c r="R3295" s="105"/>
      <c r="S3295" s="105"/>
    </row>
    <row r="3296" spans="12:19" x14ac:dyDescent="0.2">
      <c r="L3296"/>
      <c r="M3296"/>
      <c r="N3296"/>
      <c r="O3296"/>
      <c r="P3296"/>
      <c r="Q3296" s="105"/>
      <c r="R3296" s="105"/>
      <c r="S3296" s="105"/>
    </row>
    <row r="3297" spans="12:19" x14ac:dyDescent="0.2">
      <c r="L3297"/>
      <c r="M3297"/>
      <c r="N3297"/>
      <c r="O3297"/>
      <c r="P3297"/>
      <c r="Q3297" s="105"/>
      <c r="R3297" s="105"/>
      <c r="S3297" s="105"/>
    </row>
    <row r="3298" spans="12:19" x14ac:dyDescent="0.2">
      <c r="L3298"/>
      <c r="M3298"/>
      <c r="N3298"/>
      <c r="O3298"/>
      <c r="P3298"/>
      <c r="Q3298" s="105"/>
      <c r="R3298" s="105"/>
      <c r="S3298" s="105"/>
    </row>
    <row r="3299" spans="12:19" x14ac:dyDescent="0.2">
      <c r="L3299"/>
      <c r="M3299"/>
      <c r="N3299"/>
      <c r="O3299"/>
      <c r="P3299"/>
      <c r="Q3299" s="105"/>
      <c r="R3299" s="105"/>
      <c r="S3299" s="105"/>
    </row>
    <row r="3300" spans="12:19" x14ac:dyDescent="0.2">
      <c r="L3300"/>
      <c r="M3300"/>
      <c r="N3300"/>
      <c r="O3300"/>
      <c r="P3300"/>
      <c r="Q3300" s="105"/>
      <c r="R3300" s="105"/>
      <c r="S3300" s="105"/>
    </row>
    <row r="3301" spans="12:19" x14ac:dyDescent="0.2">
      <c r="L3301"/>
      <c r="M3301"/>
      <c r="N3301"/>
      <c r="O3301"/>
      <c r="P3301"/>
      <c r="Q3301" s="105"/>
      <c r="R3301" s="105"/>
      <c r="S3301" s="105"/>
    </row>
    <row r="3302" spans="12:19" x14ac:dyDescent="0.2">
      <c r="L3302"/>
      <c r="M3302"/>
      <c r="N3302"/>
      <c r="O3302"/>
      <c r="P3302"/>
      <c r="Q3302" s="105"/>
      <c r="R3302" s="105"/>
      <c r="S3302" s="105"/>
    </row>
    <row r="3303" spans="12:19" x14ac:dyDescent="0.2">
      <c r="L3303"/>
      <c r="M3303"/>
      <c r="N3303"/>
      <c r="O3303"/>
      <c r="P3303"/>
      <c r="Q3303" s="105"/>
      <c r="R3303" s="105"/>
      <c r="S3303" s="105"/>
    </row>
    <row r="3304" spans="12:19" x14ac:dyDescent="0.2">
      <c r="L3304"/>
      <c r="M3304"/>
      <c r="N3304"/>
      <c r="O3304"/>
      <c r="P3304"/>
      <c r="Q3304" s="105"/>
      <c r="R3304" s="105"/>
      <c r="S3304" s="105"/>
    </row>
    <row r="3305" spans="12:19" x14ac:dyDescent="0.2">
      <c r="L3305"/>
      <c r="M3305"/>
      <c r="N3305"/>
      <c r="O3305"/>
      <c r="P3305"/>
      <c r="Q3305" s="105"/>
      <c r="R3305" s="105"/>
      <c r="S3305" s="105"/>
    </row>
    <row r="3306" spans="12:19" x14ac:dyDescent="0.2">
      <c r="L3306"/>
      <c r="M3306"/>
      <c r="N3306"/>
      <c r="O3306"/>
      <c r="P3306"/>
      <c r="Q3306" s="105"/>
      <c r="R3306" s="105"/>
      <c r="S3306" s="105"/>
    </row>
    <row r="3307" spans="12:19" x14ac:dyDescent="0.2">
      <c r="L3307"/>
      <c r="M3307"/>
      <c r="N3307"/>
      <c r="O3307"/>
      <c r="P3307"/>
      <c r="Q3307" s="105"/>
      <c r="R3307" s="105"/>
      <c r="S3307" s="105"/>
    </row>
    <row r="3308" spans="12:19" x14ac:dyDescent="0.2">
      <c r="L3308"/>
      <c r="M3308"/>
      <c r="N3308"/>
      <c r="O3308"/>
      <c r="P3308"/>
      <c r="Q3308" s="105"/>
      <c r="R3308" s="105"/>
      <c r="S3308" s="105"/>
    </row>
    <row r="3309" spans="12:19" x14ac:dyDescent="0.2">
      <c r="L3309"/>
      <c r="M3309"/>
      <c r="N3309"/>
      <c r="O3309"/>
      <c r="P3309"/>
      <c r="Q3309" s="105"/>
      <c r="R3309" s="105"/>
      <c r="S3309" s="105"/>
    </row>
    <row r="3310" spans="12:19" x14ac:dyDescent="0.2">
      <c r="L3310"/>
      <c r="M3310"/>
      <c r="N3310"/>
      <c r="O3310"/>
      <c r="P3310"/>
      <c r="Q3310" s="105"/>
      <c r="R3310" s="105"/>
      <c r="S3310" s="105"/>
    </row>
    <row r="3311" spans="12:19" x14ac:dyDescent="0.2">
      <c r="L3311"/>
      <c r="M3311"/>
      <c r="N3311"/>
      <c r="O3311"/>
      <c r="P3311"/>
      <c r="Q3311" s="105"/>
      <c r="R3311" s="105"/>
      <c r="S3311" s="105"/>
    </row>
    <row r="3312" spans="12:19" x14ac:dyDescent="0.2">
      <c r="L3312"/>
      <c r="M3312"/>
      <c r="N3312"/>
      <c r="O3312"/>
      <c r="P3312"/>
      <c r="Q3312" s="105"/>
      <c r="R3312" s="105"/>
      <c r="S3312" s="105"/>
    </row>
    <row r="3313" spans="12:19" x14ac:dyDescent="0.2">
      <c r="L3313"/>
      <c r="M3313"/>
      <c r="N3313"/>
      <c r="O3313"/>
      <c r="P3313"/>
      <c r="Q3313" s="105"/>
      <c r="R3313" s="105"/>
      <c r="S3313" s="105"/>
    </row>
    <row r="3314" spans="12:19" x14ac:dyDescent="0.2">
      <c r="L3314"/>
      <c r="M3314"/>
      <c r="N3314"/>
      <c r="O3314"/>
      <c r="P3314"/>
      <c r="Q3314" s="105"/>
      <c r="R3314" s="105"/>
      <c r="S3314" s="105"/>
    </row>
    <row r="3315" spans="12:19" x14ac:dyDescent="0.2">
      <c r="L3315"/>
      <c r="M3315"/>
      <c r="N3315"/>
      <c r="O3315"/>
      <c r="P3315"/>
      <c r="Q3315" s="105"/>
      <c r="R3315" s="105"/>
      <c r="S3315" s="105"/>
    </row>
    <row r="3316" spans="12:19" x14ac:dyDescent="0.2">
      <c r="L3316"/>
      <c r="M3316"/>
      <c r="N3316"/>
      <c r="O3316"/>
      <c r="P3316"/>
      <c r="Q3316" s="105"/>
      <c r="R3316" s="105"/>
      <c r="S3316" s="105"/>
    </row>
    <row r="3317" spans="12:19" x14ac:dyDescent="0.2">
      <c r="L3317"/>
      <c r="M3317"/>
      <c r="N3317"/>
      <c r="O3317"/>
      <c r="P3317"/>
      <c r="Q3317" s="105"/>
      <c r="R3317" s="105"/>
      <c r="S3317" s="105"/>
    </row>
    <row r="3318" spans="12:19" x14ac:dyDescent="0.2">
      <c r="L3318"/>
      <c r="M3318"/>
      <c r="N3318"/>
      <c r="O3318"/>
      <c r="P3318"/>
      <c r="Q3318" s="105"/>
      <c r="R3318" s="105"/>
      <c r="S3318" s="105"/>
    </row>
    <row r="3319" spans="12:19" x14ac:dyDescent="0.2">
      <c r="L3319"/>
      <c r="M3319"/>
      <c r="N3319"/>
      <c r="O3319"/>
      <c r="P3319"/>
      <c r="Q3319" s="105"/>
      <c r="R3319" s="105"/>
      <c r="S3319" s="105"/>
    </row>
    <row r="3320" spans="12:19" x14ac:dyDescent="0.2">
      <c r="L3320"/>
      <c r="M3320"/>
      <c r="N3320"/>
      <c r="O3320"/>
      <c r="P3320"/>
      <c r="Q3320" s="105"/>
      <c r="R3320" s="105"/>
      <c r="S3320" s="105"/>
    </row>
    <row r="3321" spans="12:19" x14ac:dyDescent="0.2">
      <c r="L3321"/>
      <c r="M3321"/>
      <c r="N3321"/>
      <c r="O3321"/>
      <c r="P3321"/>
      <c r="Q3321" s="105"/>
      <c r="R3321" s="105"/>
      <c r="S3321" s="105"/>
    </row>
    <row r="3322" spans="12:19" x14ac:dyDescent="0.2">
      <c r="L3322"/>
      <c r="M3322"/>
      <c r="N3322"/>
      <c r="O3322"/>
      <c r="P3322"/>
      <c r="Q3322" s="105"/>
      <c r="R3322" s="105"/>
      <c r="S3322" s="105"/>
    </row>
    <row r="3323" spans="12:19" x14ac:dyDescent="0.2">
      <c r="L3323"/>
      <c r="M3323"/>
      <c r="N3323"/>
      <c r="O3323"/>
      <c r="P3323"/>
      <c r="Q3323" s="105"/>
      <c r="R3323" s="105"/>
      <c r="S3323" s="105"/>
    </row>
    <row r="3324" spans="12:19" x14ac:dyDescent="0.2">
      <c r="L3324"/>
      <c r="M3324"/>
      <c r="N3324"/>
      <c r="O3324"/>
      <c r="P3324"/>
      <c r="Q3324" s="105"/>
      <c r="R3324" s="105"/>
      <c r="S3324" s="105"/>
    </row>
    <row r="3325" spans="12:19" x14ac:dyDescent="0.2">
      <c r="L3325"/>
      <c r="M3325"/>
      <c r="N3325"/>
      <c r="O3325"/>
      <c r="P3325"/>
      <c r="Q3325" s="105"/>
      <c r="R3325" s="105"/>
      <c r="S3325" s="105"/>
    </row>
    <row r="3326" spans="12:19" x14ac:dyDescent="0.2">
      <c r="L3326"/>
      <c r="M3326"/>
      <c r="N3326"/>
      <c r="O3326"/>
      <c r="P3326"/>
      <c r="Q3326" s="105"/>
      <c r="R3326" s="105"/>
      <c r="S3326" s="105"/>
    </row>
    <row r="3327" spans="12:19" x14ac:dyDescent="0.2">
      <c r="L3327"/>
      <c r="M3327"/>
      <c r="N3327"/>
      <c r="O3327"/>
      <c r="P3327"/>
      <c r="Q3327" s="105"/>
      <c r="R3327" s="105"/>
      <c r="S3327" s="105"/>
    </row>
    <row r="3328" spans="12:19" x14ac:dyDescent="0.2">
      <c r="L3328"/>
      <c r="M3328"/>
      <c r="N3328"/>
      <c r="O3328"/>
      <c r="P3328"/>
      <c r="Q3328" s="105"/>
      <c r="R3328" s="105"/>
      <c r="S3328" s="105"/>
    </row>
    <row r="3329" spans="12:19" x14ac:dyDescent="0.2">
      <c r="L3329"/>
      <c r="M3329"/>
      <c r="N3329"/>
      <c r="O3329"/>
      <c r="P3329"/>
      <c r="Q3329" s="105"/>
      <c r="R3329" s="105"/>
      <c r="S3329" s="105"/>
    </row>
    <row r="3330" spans="12:19" x14ac:dyDescent="0.2">
      <c r="L3330"/>
      <c r="M3330"/>
      <c r="N3330"/>
      <c r="O3330"/>
      <c r="P3330"/>
      <c r="Q3330" s="105"/>
      <c r="R3330" s="105"/>
      <c r="S3330" s="105"/>
    </row>
    <row r="3331" spans="12:19" x14ac:dyDescent="0.2">
      <c r="L3331"/>
      <c r="M3331"/>
      <c r="N3331"/>
      <c r="O3331"/>
      <c r="P3331"/>
      <c r="Q3331" s="105"/>
      <c r="R3331" s="105"/>
      <c r="S3331" s="105"/>
    </row>
    <row r="3332" spans="12:19" x14ac:dyDescent="0.2">
      <c r="L3332"/>
      <c r="M3332"/>
      <c r="N3332"/>
      <c r="O3332"/>
      <c r="P3332"/>
      <c r="Q3332" s="105"/>
      <c r="R3332" s="105"/>
      <c r="S3332" s="105"/>
    </row>
    <row r="3333" spans="12:19" x14ac:dyDescent="0.2">
      <c r="L3333"/>
      <c r="M3333"/>
      <c r="N3333"/>
      <c r="O3333"/>
      <c r="P3333"/>
      <c r="Q3333" s="105"/>
      <c r="R3333" s="105"/>
      <c r="S3333" s="105"/>
    </row>
    <row r="3334" spans="12:19" x14ac:dyDescent="0.2">
      <c r="L3334"/>
      <c r="M3334"/>
      <c r="N3334"/>
      <c r="O3334"/>
      <c r="P3334"/>
      <c r="Q3334" s="105"/>
      <c r="R3334" s="105"/>
      <c r="S3334" s="105"/>
    </row>
    <row r="3335" spans="12:19" x14ac:dyDescent="0.2">
      <c r="L3335"/>
      <c r="M3335"/>
      <c r="N3335"/>
      <c r="O3335"/>
      <c r="P3335"/>
      <c r="Q3335" s="105"/>
      <c r="R3335" s="105"/>
      <c r="S3335" s="105"/>
    </row>
    <row r="3336" spans="12:19" x14ac:dyDescent="0.2">
      <c r="L3336"/>
      <c r="M3336"/>
      <c r="N3336"/>
      <c r="O3336"/>
      <c r="P3336"/>
      <c r="Q3336" s="105"/>
      <c r="R3336" s="105"/>
      <c r="S3336" s="105"/>
    </row>
    <row r="3337" spans="12:19" x14ac:dyDescent="0.2">
      <c r="L3337"/>
      <c r="M3337"/>
      <c r="N3337"/>
      <c r="O3337"/>
      <c r="P3337"/>
      <c r="Q3337" s="105"/>
      <c r="R3337" s="105"/>
      <c r="S3337" s="105"/>
    </row>
    <row r="3338" spans="12:19" x14ac:dyDescent="0.2">
      <c r="L3338"/>
      <c r="M3338"/>
      <c r="N3338"/>
      <c r="O3338"/>
      <c r="P3338"/>
      <c r="Q3338" s="105"/>
      <c r="R3338" s="105"/>
      <c r="S3338" s="105"/>
    </row>
    <row r="3339" spans="12:19" x14ac:dyDescent="0.2">
      <c r="L3339"/>
      <c r="M3339"/>
      <c r="N3339"/>
      <c r="O3339"/>
      <c r="P3339"/>
      <c r="Q3339" s="105"/>
      <c r="R3339" s="105"/>
      <c r="S3339" s="105"/>
    </row>
    <row r="3340" spans="12:19" x14ac:dyDescent="0.2">
      <c r="L3340"/>
      <c r="M3340"/>
      <c r="N3340"/>
      <c r="O3340"/>
      <c r="P3340"/>
      <c r="Q3340" s="105"/>
      <c r="R3340" s="105"/>
      <c r="S3340" s="105"/>
    </row>
    <row r="3341" spans="12:19" x14ac:dyDescent="0.2">
      <c r="L3341"/>
      <c r="M3341"/>
      <c r="N3341"/>
      <c r="O3341"/>
      <c r="P3341"/>
      <c r="Q3341" s="105"/>
      <c r="R3341" s="105"/>
      <c r="S3341" s="105"/>
    </row>
    <row r="3342" spans="12:19" x14ac:dyDescent="0.2">
      <c r="L3342"/>
      <c r="M3342"/>
      <c r="N3342"/>
      <c r="O3342"/>
      <c r="P3342"/>
      <c r="Q3342" s="105"/>
      <c r="R3342" s="105"/>
      <c r="S3342" s="105"/>
    </row>
    <row r="3343" spans="12:19" x14ac:dyDescent="0.2">
      <c r="L3343"/>
      <c r="M3343"/>
      <c r="N3343"/>
      <c r="O3343"/>
      <c r="P3343"/>
      <c r="Q3343" s="105"/>
      <c r="R3343" s="105"/>
      <c r="S3343" s="105"/>
    </row>
    <row r="3344" spans="12:19" x14ac:dyDescent="0.2">
      <c r="L3344"/>
      <c r="M3344"/>
      <c r="N3344"/>
      <c r="O3344"/>
      <c r="P3344"/>
      <c r="Q3344" s="105"/>
      <c r="R3344" s="105"/>
      <c r="S3344" s="105"/>
    </row>
    <row r="3345" spans="12:19" x14ac:dyDescent="0.2">
      <c r="L3345"/>
      <c r="M3345"/>
      <c r="N3345"/>
      <c r="O3345"/>
      <c r="P3345"/>
      <c r="Q3345" s="105"/>
      <c r="R3345" s="105"/>
      <c r="S3345" s="105"/>
    </row>
    <row r="3346" spans="12:19" x14ac:dyDescent="0.2">
      <c r="L3346"/>
      <c r="M3346"/>
      <c r="N3346"/>
      <c r="O3346"/>
      <c r="P3346"/>
      <c r="Q3346" s="105"/>
      <c r="R3346" s="105"/>
      <c r="S3346" s="105"/>
    </row>
    <row r="3347" spans="12:19" x14ac:dyDescent="0.2">
      <c r="L3347"/>
      <c r="M3347"/>
      <c r="N3347"/>
      <c r="O3347"/>
      <c r="P3347"/>
      <c r="Q3347" s="105"/>
      <c r="R3347" s="105"/>
      <c r="S3347" s="105"/>
    </row>
    <row r="3348" spans="12:19" x14ac:dyDescent="0.2">
      <c r="L3348"/>
      <c r="M3348"/>
      <c r="N3348"/>
      <c r="O3348"/>
      <c r="P3348"/>
      <c r="Q3348" s="105"/>
      <c r="R3348" s="105"/>
      <c r="S3348" s="105"/>
    </row>
    <row r="3349" spans="12:19" x14ac:dyDescent="0.2">
      <c r="L3349"/>
      <c r="M3349"/>
      <c r="N3349"/>
      <c r="O3349"/>
      <c r="P3349"/>
      <c r="Q3349" s="105"/>
      <c r="R3349" s="105"/>
      <c r="S3349" s="105"/>
    </row>
    <row r="3350" spans="12:19" x14ac:dyDescent="0.2">
      <c r="L3350"/>
      <c r="M3350"/>
      <c r="N3350"/>
      <c r="O3350"/>
      <c r="P3350"/>
      <c r="Q3350" s="105"/>
      <c r="R3350" s="105"/>
      <c r="S3350" s="105"/>
    </row>
    <row r="3351" spans="12:19" x14ac:dyDescent="0.2">
      <c r="L3351"/>
      <c r="M3351"/>
      <c r="N3351"/>
      <c r="O3351"/>
      <c r="P3351"/>
      <c r="Q3351" s="105"/>
      <c r="R3351" s="105"/>
      <c r="S3351" s="105"/>
    </row>
    <row r="3352" spans="12:19" x14ac:dyDescent="0.2">
      <c r="L3352"/>
      <c r="M3352"/>
      <c r="N3352"/>
      <c r="O3352"/>
      <c r="P3352"/>
      <c r="Q3352" s="105"/>
      <c r="R3352" s="105"/>
      <c r="S3352" s="105"/>
    </row>
    <row r="3353" spans="12:19" x14ac:dyDescent="0.2">
      <c r="L3353"/>
      <c r="M3353"/>
      <c r="N3353"/>
      <c r="O3353"/>
      <c r="P3353"/>
      <c r="Q3353" s="105"/>
      <c r="R3353" s="105"/>
      <c r="S3353" s="105"/>
    </row>
    <row r="3354" spans="12:19" x14ac:dyDescent="0.2">
      <c r="L3354"/>
      <c r="M3354"/>
      <c r="N3354"/>
      <c r="O3354"/>
      <c r="P3354"/>
      <c r="Q3354" s="105"/>
      <c r="R3354" s="105"/>
      <c r="S3354" s="105"/>
    </row>
    <row r="3355" spans="12:19" x14ac:dyDescent="0.2">
      <c r="L3355"/>
      <c r="M3355"/>
      <c r="N3355"/>
      <c r="O3355"/>
      <c r="P3355"/>
      <c r="Q3355" s="105"/>
      <c r="R3355" s="105"/>
      <c r="S3355" s="105"/>
    </row>
    <row r="3356" spans="12:19" x14ac:dyDescent="0.2">
      <c r="L3356"/>
      <c r="M3356"/>
      <c r="N3356"/>
      <c r="O3356"/>
      <c r="P3356"/>
      <c r="Q3356" s="105"/>
      <c r="R3356" s="105"/>
      <c r="S3356" s="105"/>
    </row>
    <row r="3357" spans="12:19" x14ac:dyDescent="0.2">
      <c r="L3357"/>
      <c r="M3357"/>
      <c r="N3357"/>
      <c r="O3357"/>
      <c r="P3357"/>
      <c r="Q3357" s="105"/>
      <c r="R3357" s="105"/>
      <c r="S3357" s="105"/>
    </row>
    <row r="3358" spans="12:19" x14ac:dyDescent="0.2">
      <c r="L3358"/>
      <c r="M3358"/>
      <c r="N3358"/>
      <c r="O3358"/>
      <c r="P3358"/>
      <c r="Q3358" s="105"/>
      <c r="R3358" s="105"/>
      <c r="S3358" s="105"/>
    </row>
    <row r="3359" spans="12:19" x14ac:dyDescent="0.2">
      <c r="L3359"/>
      <c r="M3359"/>
      <c r="N3359"/>
      <c r="O3359"/>
      <c r="P3359"/>
      <c r="Q3359" s="105"/>
      <c r="R3359" s="105"/>
      <c r="S3359" s="105"/>
    </row>
    <row r="3360" spans="12:19" x14ac:dyDescent="0.2">
      <c r="L3360"/>
      <c r="M3360"/>
      <c r="N3360"/>
      <c r="O3360"/>
      <c r="P3360"/>
      <c r="Q3360" s="105"/>
      <c r="R3360" s="105"/>
      <c r="S3360" s="105"/>
    </row>
    <row r="3361" spans="12:19" x14ac:dyDescent="0.2">
      <c r="L3361"/>
      <c r="M3361"/>
      <c r="N3361"/>
      <c r="O3361"/>
      <c r="P3361"/>
      <c r="Q3361" s="105"/>
      <c r="R3361" s="105"/>
      <c r="S3361" s="105"/>
    </row>
    <row r="3362" spans="12:19" x14ac:dyDescent="0.2">
      <c r="L3362"/>
      <c r="M3362"/>
      <c r="N3362"/>
      <c r="O3362"/>
      <c r="P3362"/>
      <c r="Q3362" s="105"/>
      <c r="R3362" s="105"/>
      <c r="S3362" s="105"/>
    </row>
    <row r="3363" spans="12:19" x14ac:dyDescent="0.2">
      <c r="L3363"/>
      <c r="M3363"/>
      <c r="N3363"/>
      <c r="O3363"/>
      <c r="P3363"/>
      <c r="Q3363" s="105"/>
      <c r="R3363" s="105"/>
      <c r="S3363" s="105"/>
    </row>
    <row r="3364" spans="12:19" x14ac:dyDescent="0.2">
      <c r="L3364"/>
      <c r="M3364"/>
      <c r="N3364"/>
      <c r="O3364"/>
      <c r="P3364"/>
      <c r="Q3364" s="105"/>
      <c r="R3364" s="105"/>
      <c r="S3364" s="105"/>
    </row>
    <row r="3365" spans="12:19" x14ac:dyDescent="0.2">
      <c r="L3365"/>
      <c r="M3365"/>
      <c r="N3365"/>
      <c r="O3365"/>
      <c r="P3365"/>
      <c r="Q3365" s="105"/>
      <c r="R3365" s="105"/>
      <c r="S3365" s="105"/>
    </row>
    <row r="3366" spans="12:19" x14ac:dyDescent="0.2">
      <c r="L3366"/>
      <c r="M3366"/>
      <c r="N3366"/>
      <c r="O3366"/>
      <c r="P3366"/>
      <c r="Q3366" s="105"/>
      <c r="R3366" s="105"/>
      <c r="S3366" s="105"/>
    </row>
    <row r="3367" spans="12:19" x14ac:dyDescent="0.2">
      <c r="L3367"/>
      <c r="M3367"/>
      <c r="N3367"/>
      <c r="O3367"/>
      <c r="P3367"/>
      <c r="Q3367" s="105"/>
      <c r="R3367" s="105"/>
      <c r="S3367" s="105"/>
    </row>
    <row r="3368" spans="12:19" x14ac:dyDescent="0.2">
      <c r="L3368"/>
      <c r="M3368"/>
      <c r="N3368"/>
      <c r="O3368"/>
      <c r="P3368"/>
      <c r="Q3368" s="105"/>
      <c r="R3368" s="105"/>
      <c r="S3368" s="105"/>
    </row>
    <row r="3369" spans="12:19" x14ac:dyDescent="0.2">
      <c r="L3369"/>
      <c r="M3369"/>
      <c r="N3369"/>
      <c r="O3369"/>
      <c r="P3369"/>
      <c r="Q3369" s="105"/>
      <c r="R3369" s="105"/>
      <c r="S3369" s="105"/>
    </row>
    <row r="3370" spans="12:19" x14ac:dyDescent="0.2">
      <c r="L3370"/>
      <c r="M3370"/>
      <c r="N3370"/>
      <c r="O3370"/>
      <c r="P3370"/>
      <c r="Q3370" s="105"/>
      <c r="R3370" s="105"/>
      <c r="S3370" s="105"/>
    </row>
    <row r="3371" spans="12:19" x14ac:dyDescent="0.2">
      <c r="L3371"/>
      <c r="M3371"/>
      <c r="N3371"/>
      <c r="O3371"/>
      <c r="P3371"/>
      <c r="Q3371" s="105"/>
      <c r="R3371" s="105"/>
      <c r="S3371" s="105"/>
    </row>
    <row r="3372" spans="12:19" x14ac:dyDescent="0.2">
      <c r="L3372"/>
      <c r="M3372"/>
      <c r="N3372"/>
      <c r="O3372"/>
      <c r="P3372"/>
      <c r="Q3372" s="105"/>
      <c r="R3372" s="105"/>
      <c r="S3372" s="105"/>
    </row>
    <row r="3373" spans="12:19" x14ac:dyDescent="0.2">
      <c r="L3373"/>
      <c r="M3373"/>
      <c r="N3373"/>
      <c r="O3373"/>
      <c r="P3373"/>
      <c r="Q3373" s="105"/>
      <c r="R3373" s="105"/>
      <c r="S3373" s="105"/>
    </row>
    <row r="3374" spans="12:19" x14ac:dyDescent="0.2">
      <c r="L3374"/>
      <c r="M3374"/>
      <c r="N3374"/>
      <c r="O3374"/>
      <c r="P3374"/>
      <c r="Q3374" s="105"/>
      <c r="R3374" s="105"/>
      <c r="S3374" s="105"/>
    </row>
    <row r="3375" spans="12:19" x14ac:dyDescent="0.2">
      <c r="L3375"/>
      <c r="M3375"/>
      <c r="N3375"/>
      <c r="O3375"/>
      <c r="P3375"/>
      <c r="Q3375" s="105"/>
      <c r="R3375" s="105"/>
      <c r="S3375" s="105"/>
    </row>
    <row r="3376" spans="12:19" x14ac:dyDescent="0.2">
      <c r="L3376"/>
      <c r="M3376"/>
      <c r="N3376"/>
      <c r="O3376"/>
      <c r="P3376"/>
      <c r="Q3376" s="105"/>
      <c r="R3376" s="105"/>
      <c r="S3376" s="105"/>
    </row>
    <row r="3377" spans="12:19" x14ac:dyDescent="0.2">
      <c r="L3377"/>
      <c r="M3377"/>
      <c r="N3377"/>
      <c r="O3377"/>
      <c r="P3377"/>
      <c r="Q3377" s="105"/>
      <c r="R3377" s="105"/>
      <c r="S3377" s="105"/>
    </row>
    <row r="3378" spans="12:19" x14ac:dyDescent="0.2">
      <c r="L3378"/>
      <c r="M3378"/>
      <c r="N3378"/>
      <c r="O3378"/>
      <c r="P3378"/>
      <c r="Q3378" s="105"/>
      <c r="R3378" s="105"/>
      <c r="S3378" s="105"/>
    </row>
    <row r="3379" spans="12:19" x14ac:dyDescent="0.2">
      <c r="L3379"/>
      <c r="M3379"/>
      <c r="N3379"/>
      <c r="O3379"/>
      <c r="P3379"/>
      <c r="Q3379" s="105"/>
      <c r="R3379" s="105"/>
      <c r="S3379" s="105"/>
    </row>
    <row r="3380" spans="12:19" x14ac:dyDescent="0.2">
      <c r="L3380"/>
      <c r="M3380"/>
      <c r="N3380"/>
      <c r="O3380"/>
      <c r="P3380"/>
      <c r="Q3380" s="105"/>
      <c r="R3380" s="105"/>
      <c r="S3380" s="105"/>
    </row>
    <row r="3381" spans="12:19" x14ac:dyDescent="0.2">
      <c r="L3381"/>
      <c r="M3381"/>
      <c r="N3381"/>
      <c r="O3381"/>
      <c r="P3381"/>
      <c r="Q3381" s="105"/>
      <c r="R3381" s="105"/>
      <c r="S3381" s="105"/>
    </row>
    <row r="3382" spans="12:19" x14ac:dyDescent="0.2">
      <c r="L3382"/>
      <c r="M3382"/>
      <c r="N3382"/>
      <c r="O3382"/>
      <c r="P3382"/>
      <c r="Q3382" s="105"/>
      <c r="R3382" s="105"/>
      <c r="S3382" s="105"/>
    </row>
    <row r="3383" spans="12:19" x14ac:dyDescent="0.2">
      <c r="L3383"/>
      <c r="M3383"/>
      <c r="N3383"/>
      <c r="O3383"/>
      <c r="P3383"/>
      <c r="Q3383" s="105"/>
      <c r="R3383" s="105"/>
      <c r="S3383" s="105"/>
    </row>
    <row r="3384" spans="12:19" x14ac:dyDescent="0.2">
      <c r="L3384"/>
      <c r="M3384"/>
      <c r="N3384"/>
      <c r="O3384"/>
      <c r="P3384"/>
      <c r="Q3384" s="105"/>
      <c r="R3384" s="105"/>
      <c r="S3384" s="105"/>
    </row>
    <row r="3385" spans="12:19" x14ac:dyDescent="0.2">
      <c r="L3385"/>
      <c r="M3385"/>
      <c r="N3385"/>
      <c r="O3385"/>
      <c r="P3385"/>
      <c r="Q3385" s="105"/>
      <c r="R3385" s="105"/>
      <c r="S3385" s="105"/>
    </row>
    <row r="3386" spans="12:19" x14ac:dyDescent="0.2">
      <c r="L3386"/>
      <c r="M3386"/>
      <c r="N3386"/>
      <c r="O3386"/>
      <c r="P3386"/>
      <c r="Q3386" s="105"/>
      <c r="R3386" s="105"/>
      <c r="S3386" s="105"/>
    </row>
    <row r="3387" spans="12:19" x14ac:dyDescent="0.2">
      <c r="L3387"/>
      <c r="M3387"/>
      <c r="N3387"/>
      <c r="O3387"/>
      <c r="P3387"/>
      <c r="Q3387" s="105"/>
      <c r="R3387" s="105"/>
      <c r="S3387" s="105"/>
    </row>
    <row r="3388" spans="12:19" x14ac:dyDescent="0.2">
      <c r="L3388"/>
      <c r="M3388"/>
      <c r="N3388"/>
      <c r="O3388"/>
      <c r="P3388"/>
      <c r="Q3388" s="105"/>
      <c r="R3388" s="105"/>
      <c r="S3388" s="105"/>
    </row>
    <row r="3389" spans="12:19" x14ac:dyDescent="0.2">
      <c r="L3389"/>
      <c r="M3389"/>
      <c r="N3389"/>
      <c r="O3389"/>
      <c r="P3389"/>
      <c r="Q3389" s="105"/>
      <c r="R3389" s="105"/>
      <c r="S3389" s="105"/>
    </row>
    <row r="3390" spans="12:19" x14ac:dyDescent="0.2">
      <c r="L3390"/>
      <c r="M3390"/>
      <c r="N3390"/>
      <c r="O3390"/>
      <c r="P3390"/>
      <c r="Q3390" s="105"/>
      <c r="R3390" s="105"/>
      <c r="S3390" s="105"/>
    </row>
    <row r="3391" spans="12:19" x14ac:dyDescent="0.2">
      <c r="L3391"/>
      <c r="M3391"/>
      <c r="N3391"/>
      <c r="O3391"/>
      <c r="P3391"/>
      <c r="Q3391" s="105"/>
      <c r="R3391" s="105"/>
      <c r="S3391" s="105"/>
    </row>
    <row r="3392" spans="12:19" x14ac:dyDescent="0.2">
      <c r="L3392"/>
      <c r="M3392"/>
      <c r="N3392"/>
      <c r="O3392"/>
      <c r="P3392"/>
      <c r="Q3392" s="105"/>
      <c r="R3392" s="105"/>
      <c r="S3392" s="105"/>
    </row>
    <row r="3393" spans="12:19" x14ac:dyDescent="0.2">
      <c r="L3393"/>
      <c r="M3393"/>
      <c r="N3393"/>
      <c r="O3393"/>
      <c r="P3393"/>
      <c r="Q3393" s="105"/>
      <c r="R3393" s="105"/>
      <c r="S3393" s="105"/>
    </row>
    <row r="3394" spans="12:19" x14ac:dyDescent="0.2">
      <c r="L3394"/>
      <c r="M3394"/>
      <c r="N3394"/>
      <c r="O3394"/>
      <c r="P3394"/>
      <c r="Q3394" s="105"/>
      <c r="R3394" s="105"/>
      <c r="S3394" s="105"/>
    </row>
    <row r="3395" spans="12:19" x14ac:dyDescent="0.2">
      <c r="L3395"/>
      <c r="M3395"/>
      <c r="N3395"/>
      <c r="O3395"/>
      <c r="P3395"/>
      <c r="Q3395" s="105"/>
      <c r="R3395" s="105"/>
      <c r="S3395" s="105"/>
    </row>
    <row r="3396" spans="12:19" x14ac:dyDescent="0.2">
      <c r="L3396"/>
      <c r="M3396"/>
      <c r="N3396"/>
      <c r="O3396"/>
      <c r="P3396"/>
      <c r="Q3396" s="105"/>
      <c r="R3396" s="105"/>
      <c r="S3396" s="105"/>
    </row>
    <row r="3397" spans="12:19" x14ac:dyDescent="0.2">
      <c r="L3397"/>
      <c r="M3397"/>
      <c r="N3397"/>
      <c r="O3397"/>
      <c r="P3397"/>
      <c r="Q3397" s="105"/>
      <c r="R3397" s="105"/>
      <c r="S3397" s="105"/>
    </row>
    <row r="3398" spans="12:19" x14ac:dyDescent="0.2">
      <c r="L3398"/>
      <c r="M3398"/>
      <c r="N3398"/>
      <c r="O3398"/>
      <c r="P3398"/>
      <c r="Q3398" s="105"/>
      <c r="R3398" s="105"/>
      <c r="S3398" s="105"/>
    </row>
    <row r="3399" spans="12:19" x14ac:dyDescent="0.2">
      <c r="L3399"/>
      <c r="M3399"/>
      <c r="N3399"/>
      <c r="O3399"/>
      <c r="P3399"/>
      <c r="Q3399" s="105"/>
      <c r="R3399" s="105"/>
      <c r="S3399" s="105"/>
    </row>
    <row r="3400" spans="12:19" x14ac:dyDescent="0.2">
      <c r="L3400"/>
      <c r="M3400"/>
      <c r="N3400"/>
      <c r="O3400"/>
      <c r="P3400"/>
      <c r="Q3400" s="105"/>
      <c r="R3400" s="105"/>
      <c r="S3400" s="105"/>
    </row>
    <row r="3401" spans="12:19" x14ac:dyDescent="0.2">
      <c r="L3401"/>
      <c r="M3401"/>
      <c r="N3401"/>
      <c r="O3401"/>
      <c r="P3401"/>
      <c r="Q3401" s="105"/>
      <c r="R3401" s="105"/>
      <c r="S3401" s="105"/>
    </row>
    <row r="3402" spans="12:19" x14ac:dyDescent="0.2">
      <c r="L3402"/>
      <c r="M3402"/>
      <c r="N3402"/>
      <c r="O3402"/>
      <c r="P3402"/>
      <c r="Q3402" s="105"/>
      <c r="R3402" s="105"/>
      <c r="S3402" s="105"/>
    </row>
    <row r="3403" spans="12:19" x14ac:dyDescent="0.2">
      <c r="L3403"/>
      <c r="M3403"/>
      <c r="N3403"/>
      <c r="O3403"/>
      <c r="P3403"/>
      <c r="Q3403" s="105"/>
      <c r="R3403" s="105"/>
      <c r="S3403" s="105"/>
    </row>
    <row r="3404" spans="12:19" x14ac:dyDescent="0.2">
      <c r="L3404"/>
      <c r="M3404"/>
      <c r="N3404"/>
      <c r="O3404"/>
      <c r="P3404"/>
      <c r="Q3404" s="105"/>
      <c r="R3404" s="105"/>
      <c r="S3404" s="105"/>
    </row>
    <row r="3405" spans="12:19" x14ac:dyDescent="0.2">
      <c r="L3405"/>
      <c r="M3405"/>
      <c r="N3405"/>
      <c r="O3405"/>
      <c r="P3405"/>
      <c r="Q3405" s="105"/>
      <c r="R3405" s="105"/>
      <c r="S3405" s="105"/>
    </row>
    <row r="3406" spans="12:19" x14ac:dyDescent="0.2">
      <c r="L3406"/>
      <c r="M3406"/>
      <c r="N3406"/>
      <c r="O3406"/>
      <c r="P3406"/>
      <c r="Q3406" s="105"/>
      <c r="R3406" s="105"/>
      <c r="S3406" s="105"/>
    </row>
    <row r="3407" spans="12:19" x14ac:dyDescent="0.2">
      <c r="L3407"/>
      <c r="M3407"/>
      <c r="N3407"/>
      <c r="O3407"/>
      <c r="P3407"/>
      <c r="Q3407" s="105"/>
      <c r="R3407" s="105"/>
      <c r="S3407" s="105"/>
    </row>
    <row r="3408" spans="12:19" x14ac:dyDescent="0.2">
      <c r="L3408"/>
      <c r="M3408"/>
      <c r="N3408"/>
      <c r="O3408"/>
      <c r="P3408"/>
      <c r="Q3408" s="105"/>
      <c r="R3408" s="105"/>
      <c r="S3408" s="105"/>
    </row>
    <row r="3409" spans="12:19" x14ac:dyDescent="0.2">
      <c r="L3409"/>
      <c r="M3409"/>
      <c r="N3409"/>
      <c r="O3409"/>
      <c r="P3409"/>
      <c r="Q3409" s="105"/>
      <c r="R3409" s="105"/>
      <c r="S3409" s="105"/>
    </row>
    <row r="3410" spans="12:19" x14ac:dyDescent="0.2">
      <c r="L3410"/>
      <c r="M3410"/>
      <c r="N3410"/>
      <c r="O3410"/>
      <c r="P3410"/>
      <c r="Q3410" s="105"/>
      <c r="R3410" s="105"/>
      <c r="S3410" s="105"/>
    </row>
    <row r="3411" spans="12:19" x14ac:dyDescent="0.2">
      <c r="L3411"/>
      <c r="M3411"/>
      <c r="N3411"/>
      <c r="O3411"/>
      <c r="P3411"/>
      <c r="Q3411" s="105"/>
      <c r="R3411" s="105"/>
      <c r="S3411" s="105"/>
    </row>
    <row r="3412" spans="12:19" x14ac:dyDescent="0.2">
      <c r="L3412"/>
      <c r="M3412"/>
      <c r="N3412"/>
      <c r="O3412"/>
      <c r="P3412"/>
      <c r="Q3412" s="105"/>
      <c r="R3412" s="105"/>
      <c r="S3412" s="105"/>
    </row>
    <row r="3413" spans="12:19" x14ac:dyDescent="0.2">
      <c r="L3413"/>
      <c r="M3413"/>
      <c r="N3413"/>
      <c r="O3413"/>
      <c r="P3413"/>
      <c r="Q3413" s="105"/>
      <c r="R3413" s="105"/>
      <c r="S3413" s="105"/>
    </row>
    <row r="3414" spans="12:19" x14ac:dyDescent="0.2">
      <c r="L3414"/>
      <c r="M3414"/>
      <c r="N3414"/>
      <c r="O3414"/>
      <c r="P3414"/>
      <c r="Q3414" s="105"/>
      <c r="R3414" s="105"/>
      <c r="S3414" s="105"/>
    </row>
    <row r="3415" spans="12:19" x14ac:dyDescent="0.2">
      <c r="L3415"/>
      <c r="M3415"/>
      <c r="N3415"/>
      <c r="O3415"/>
      <c r="P3415"/>
      <c r="Q3415" s="105"/>
      <c r="R3415" s="105"/>
      <c r="S3415" s="105"/>
    </row>
    <row r="3416" spans="12:19" x14ac:dyDescent="0.2">
      <c r="L3416"/>
      <c r="M3416"/>
      <c r="N3416"/>
      <c r="O3416"/>
      <c r="P3416"/>
      <c r="Q3416" s="105"/>
      <c r="R3416" s="105"/>
      <c r="S3416" s="105"/>
    </row>
    <row r="3417" spans="12:19" x14ac:dyDescent="0.2">
      <c r="L3417"/>
      <c r="M3417"/>
      <c r="N3417"/>
      <c r="O3417"/>
      <c r="P3417"/>
      <c r="Q3417" s="105"/>
      <c r="R3417" s="105"/>
      <c r="S3417" s="105"/>
    </row>
    <row r="3418" spans="12:19" x14ac:dyDescent="0.2">
      <c r="L3418"/>
      <c r="M3418"/>
      <c r="N3418"/>
      <c r="O3418"/>
      <c r="P3418"/>
      <c r="Q3418" s="105"/>
      <c r="R3418" s="105"/>
      <c r="S3418" s="105"/>
    </row>
    <row r="3419" spans="12:19" x14ac:dyDescent="0.2">
      <c r="L3419"/>
      <c r="M3419"/>
      <c r="N3419"/>
      <c r="O3419"/>
      <c r="P3419"/>
      <c r="Q3419" s="105"/>
      <c r="R3419" s="105"/>
      <c r="S3419" s="105"/>
    </row>
    <row r="3420" spans="12:19" x14ac:dyDescent="0.2">
      <c r="L3420"/>
      <c r="M3420"/>
      <c r="N3420"/>
      <c r="O3420"/>
      <c r="P3420"/>
      <c r="Q3420" s="105"/>
      <c r="R3420" s="105"/>
      <c r="S3420" s="105"/>
    </row>
    <row r="3421" spans="12:19" x14ac:dyDescent="0.2">
      <c r="L3421"/>
      <c r="M3421"/>
      <c r="N3421"/>
      <c r="O3421"/>
      <c r="P3421"/>
      <c r="Q3421" s="105"/>
      <c r="R3421" s="105"/>
      <c r="S3421" s="105"/>
    </row>
    <row r="3422" spans="12:19" x14ac:dyDescent="0.2">
      <c r="L3422"/>
      <c r="M3422"/>
      <c r="N3422"/>
      <c r="O3422"/>
      <c r="P3422"/>
      <c r="Q3422" s="105"/>
      <c r="R3422" s="105"/>
      <c r="S3422" s="105"/>
    </row>
    <row r="3423" spans="12:19" x14ac:dyDescent="0.2">
      <c r="L3423"/>
      <c r="M3423"/>
      <c r="N3423"/>
      <c r="O3423"/>
      <c r="P3423"/>
      <c r="Q3423" s="105"/>
      <c r="R3423" s="105"/>
      <c r="S3423" s="105"/>
    </row>
    <row r="3424" spans="12:19" x14ac:dyDescent="0.2">
      <c r="L3424"/>
      <c r="M3424"/>
      <c r="N3424"/>
      <c r="O3424"/>
      <c r="P3424"/>
      <c r="Q3424" s="105"/>
      <c r="R3424" s="105"/>
      <c r="S3424" s="105"/>
    </row>
    <row r="3425" spans="12:19" x14ac:dyDescent="0.2">
      <c r="L3425"/>
      <c r="M3425"/>
      <c r="N3425"/>
      <c r="O3425"/>
      <c r="P3425"/>
      <c r="Q3425" s="105"/>
      <c r="R3425" s="105"/>
      <c r="S3425" s="105"/>
    </row>
    <row r="3426" spans="12:19" x14ac:dyDescent="0.2">
      <c r="L3426"/>
      <c r="M3426"/>
      <c r="N3426"/>
      <c r="O3426"/>
      <c r="P3426"/>
      <c r="Q3426" s="105"/>
      <c r="R3426" s="105"/>
      <c r="S3426" s="105"/>
    </row>
    <row r="3427" spans="12:19" x14ac:dyDescent="0.2">
      <c r="L3427"/>
      <c r="M3427"/>
      <c r="N3427"/>
      <c r="O3427"/>
      <c r="P3427"/>
      <c r="Q3427" s="105"/>
      <c r="R3427" s="105"/>
      <c r="S3427" s="105"/>
    </row>
    <row r="3428" spans="12:19" x14ac:dyDescent="0.2">
      <c r="L3428"/>
      <c r="M3428"/>
      <c r="N3428"/>
      <c r="O3428"/>
      <c r="P3428"/>
      <c r="Q3428" s="105"/>
      <c r="R3428" s="105"/>
      <c r="S3428" s="105"/>
    </row>
    <row r="3429" spans="12:19" x14ac:dyDescent="0.2">
      <c r="L3429"/>
      <c r="M3429"/>
      <c r="N3429"/>
      <c r="O3429"/>
      <c r="P3429"/>
      <c r="Q3429" s="105"/>
      <c r="R3429" s="105"/>
      <c r="S3429" s="105"/>
    </row>
    <row r="3430" spans="12:19" x14ac:dyDescent="0.2">
      <c r="L3430"/>
      <c r="M3430"/>
      <c r="N3430"/>
      <c r="O3430"/>
      <c r="P3430"/>
      <c r="Q3430" s="105"/>
      <c r="R3430" s="105"/>
      <c r="S3430" s="105"/>
    </row>
    <row r="3431" spans="12:19" x14ac:dyDescent="0.2">
      <c r="L3431"/>
      <c r="M3431"/>
      <c r="N3431"/>
      <c r="O3431"/>
      <c r="P3431"/>
      <c r="Q3431" s="105"/>
      <c r="R3431" s="105"/>
      <c r="S3431" s="105"/>
    </row>
    <row r="3432" spans="12:19" x14ac:dyDescent="0.2">
      <c r="L3432"/>
      <c r="M3432"/>
      <c r="N3432"/>
      <c r="O3432"/>
      <c r="P3432"/>
      <c r="Q3432" s="105"/>
      <c r="R3432" s="105"/>
      <c r="S3432" s="105"/>
    </row>
    <row r="3433" spans="12:19" x14ac:dyDescent="0.2">
      <c r="L3433"/>
      <c r="M3433"/>
      <c r="N3433"/>
      <c r="O3433"/>
      <c r="P3433"/>
      <c r="Q3433" s="105"/>
      <c r="R3433" s="105"/>
      <c r="S3433" s="105"/>
    </row>
    <row r="3434" spans="12:19" x14ac:dyDescent="0.2">
      <c r="L3434"/>
      <c r="M3434"/>
      <c r="N3434"/>
      <c r="O3434"/>
      <c r="P3434"/>
      <c r="Q3434" s="105"/>
      <c r="R3434" s="105"/>
      <c r="S3434" s="105"/>
    </row>
    <row r="3435" spans="12:19" x14ac:dyDescent="0.2">
      <c r="L3435"/>
      <c r="M3435"/>
      <c r="N3435"/>
      <c r="O3435"/>
      <c r="P3435"/>
      <c r="Q3435" s="105"/>
      <c r="R3435" s="105"/>
      <c r="S3435" s="105"/>
    </row>
    <row r="3436" spans="12:19" x14ac:dyDescent="0.2">
      <c r="L3436"/>
      <c r="M3436"/>
      <c r="N3436"/>
      <c r="O3436"/>
      <c r="P3436"/>
      <c r="Q3436" s="105"/>
      <c r="R3436" s="105"/>
      <c r="S3436" s="105"/>
    </row>
    <row r="3437" spans="12:19" x14ac:dyDescent="0.2">
      <c r="L3437"/>
      <c r="M3437"/>
      <c r="N3437"/>
      <c r="O3437"/>
      <c r="P3437"/>
      <c r="Q3437" s="105"/>
      <c r="R3437" s="105"/>
      <c r="S3437" s="105"/>
    </row>
    <row r="3438" spans="12:19" x14ac:dyDescent="0.2">
      <c r="L3438"/>
      <c r="M3438"/>
      <c r="N3438"/>
      <c r="O3438"/>
      <c r="P3438"/>
      <c r="Q3438" s="105"/>
      <c r="R3438" s="105"/>
      <c r="S3438" s="105"/>
    </row>
    <row r="3439" spans="12:19" x14ac:dyDescent="0.2">
      <c r="L3439"/>
      <c r="M3439"/>
      <c r="N3439"/>
      <c r="O3439"/>
      <c r="P3439"/>
      <c r="Q3439" s="105"/>
      <c r="R3439" s="105"/>
      <c r="S3439" s="105"/>
    </row>
    <row r="3440" spans="12:19" x14ac:dyDescent="0.2">
      <c r="L3440"/>
      <c r="M3440"/>
      <c r="N3440"/>
      <c r="O3440"/>
      <c r="P3440"/>
      <c r="Q3440" s="105"/>
      <c r="R3440" s="105"/>
      <c r="S3440" s="105"/>
    </row>
    <row r="3441" spans="12:19" x14ac:dyDescent="0.2">
      <c r="L3441"/>
      <c r="M3441"/>
      <c r="N3441"/>
      <c r="O3441"/>
      <c r="P3441"/>
      <c r="Q3441" s="105"/>
      <c r="R3441" s="105"/>
      <c r="S3441" s="105"/>
    </row>
    <row r="3442" spans="12:19" x14ac:dyDescent="0.2">
      <c r="L3442"/>
      <c r="M3442"/>
      <c r="N3442"/>
      <c r="O3442"/>
      <c r="P3442"/>
      <c r="Q3442" s="105"/>
      <c r="R3442" s="105"/>
      <c r="S3442" s="105"/>
    </row>
    <row r="3443" spans="12:19" x14ac:dyDescent="0.2">
      <c r="L3443"/>
      <c r="M3443"/>
      <c r="N3443"/>
      <c r="O3443"/>
      <c r="P3443"/>
      <c r="Q3443" s="105"/>
      <c r="R3443" s="105"/>
      <c r="S3443" s="105"/>
    </row>
    <row r="3444" spans="12:19" x14ac:dyDescent="0.2">
      <c r="L3444"/>
      <c r="M3444"/>
      <c r="N3444"/>
      <c r="O3444"/>
      <c r="P3444"/>
      <c r="Q3444" s="105"/>
      <c r="R3444" s="105"/>
      <c r="S3444" s="105"/>
    </row>
    <row r="3445" spans="12:19" x14ac:dyDescent="0.2">
      <c r="L3445"/>
      <c r="M3445"/>
      <c r="N3445"/>
      <c r="O3445"/>
      <c r="P3445"/>
      <c r="Q3445" s="105"/>
      <c r="R3445" s="105"/>
      <c r="S3445" s="105"/>
    </row>
    <row r="3446" spans="12:19" x14ac:dyDescent="0.2">
      <c r="L3446"/>
      <c r="M3446"/>
      <c r="N3446"/>
      <c r="O3446"/>
      <c r="P3446"/>
      <c r="Q3446" s="105"/>
      <c r="R3446" s="105"/>
      <c r="S3446" s="105"/>
    </row>
    <row r="3447" spans="12:19" x14ac:dyDescent="0.2">
      <c r="L3447"/>
      <c r="M3447"/>
      <c r="N3447"/>
      <c r="O3447"/>
      <c r="P3447"/>
      <c r="Q3447" s="105"/>
      <c r="R3447" s="105"/>
      <c r="S3447" s="105"/>
    </row>
    <row r="3448" spans="12:19" x14ac:dyDescent="0.2">
      <c r="L3448"/>
      <c r="M3448"/>
      <c r="N3448"/>
      <c r="O3448"/>
      <c r="P3448"/>
      <c r="Q3448" s="105"/>
      <c r="R3448" s="105"/>
      <c r="S3448" s="105"/>
    </row>
    <row r="3449" spans="12:19" x14ac:dyDescent="0.2">
      <c r="L3449"/>
      <c r="M3449"/>
      <c r="N3449"/>
      <c r="O3449"/>
      <c r="P3449"/>
      <c r="Q3449" s="105"/>
      <c r="R3449" s="105"/>
      <c r="S3449" s="105"/>
    </row>
    <row r="3450" spans="12:19" x14ac:dyDescent="0.2">
      <c r="L3450"/>
      <c r="M3450"/>
      <c r="N3450"/>
      <c r="O3450"/>
      <c r="P3450"/>
      <c r="Q3450" s="105"/>
      <c r="R3450" s="105"/>
      <c r="S3450" s="105"/>
    </row>
    <row r="3451" spans="12:19" x14ac:dyDescent="0.2">
      <c r="L3451"/>
      <c r="M3451"/>
      <c r="N3451"/>
      <c r="O3451"/>
      <c r="P3451"/>
      <c r="Q3451" s="105"/>
      <c r="R3451" s="105"/>
      <c r="S3451" s="105"/>
    </row>
    <row r="3452" spans="12:19" x14ac:dyDescent="0.2">
      <c r="L3452"/>
      <c r="M3452"/>
      <c r="N3452"/>
      <c r="O3452"/>
      <c r="P3452"/>
      <c r="Q3452" s="105"/>
      <c r="R3452" s="105"/>
      <c r="S3452" s="105"/>
    </row>
    <row r="3453" spans="12:19" x14ac:dyDescent="0.2">
      <c r="L3453"/>
      <c r="M3453"/>
      <c r="N3453"/>
      <c r="O3453"/>
      <c r="P3453"/>
      <c r="Q3453" s="105"/>
      <c r="R3453" s="105"/>
      <c r="S3453" s="105"/>
    </row>
    <row r="3454" spans="12:19" x14ac:dyDescent="0.2">
      <c r="L3454"/>
      <c r="M3454"/>
      <c r="N3454"/>
      <c r="O3454"/>
      <c r="P3454"/>
      <c r="Q3454" s="105"/>
      <c r="R3454" s="105"/>
      <c r="S3454" s="105"/>
    </row>
    <row r="3455" spans="12:19" x14ac:dyDescent="0.2">
      <c r="L3455"/>
      <c r="M3455"/>
      <c r="N3455"/>
      <c r="O3455"/>
      <c r="P3455"/>
      <c r="Q3455" s="105"/>
      <c r="R3455" s="105"/>
      <c r="S3455" s="105"/>
    </row>
    <row r="3456" spans="12:19" x14ac:dyDescent="0.2">
      <c r="L3456"/>
      <c r="M3456"/>
      <c r="N3456"/>
      <c r="O3456"/>
      <c r="P3456"/>
      <c r="Q3456" s="105"/>
      <c r="R3456" s="105"/>
      <c r="S3456" s="105"/>
    </row>
    <row r="3457" spans="12:19" x14ac:dyDescent="0.2">
      <c r="L3457"/>
      <c r="M3457"/>
      <c r="N3457"/>
      <c r="O3457"/>
      <c r="P3457"/>
      <c r="Q3457" s="105"/>
      <c r="R3457" s="105"/>
      <c r="S3457" s="105"/>
    </row>
    <row r="3458" spans="12:19" x14ac:dyDescent="0.2">
      <c r="L3458"/>
      <c r="M3458"/>
      <c r="N3458"/>
      <c r="O3458"/>
      <c r="P3458"/>
      <c r="Q3458" s="105"/>
      <c r="R3458" s="105"/>
      <c r="S3458" s="105"/>
    </row>
    <row r="3459" spans="12:19" x14ac:dyDescent="0.2">
      <c r="L3459"/>
      <c r="M3459"/>
      <c r="N3459"/>
      <c r="O3459"/>
      <c r="P3459"/>
      <c r="Q3459" s="105"/>
      <c r="R3459" s="105"/>
      <c r="S3459" s="105"/>
    </row>
    <row r="3460" spans="12:19" x14ac:dyDescent="0.2">
      <c r="L3460"/>
      <c r="M3460"/>
      <c r="N3460"/>
      <c r="O3460"/>
      <c r="P3460"/>
      <c r="Q3460" s="105"/>
      <c r="R3460" s="105"/>
      <c r="S3460" s="105"/>
    </row>
    <row r="3461" spans="12:19" x14ac:dyDescent="0.2">
      <c r="L3461"/>
      <c r="M3461"/>
      <c r="N3461"/>
      <c r="O3461"/>
      <c r="P3461"/>
      <c r="Q3461" s="105"/>
      <c r="R3461" s="105"/>
      <c r="S3461" s="105"/>
    </row>
    <row r="3462" spans="12:19" x14ac:dyDescent="0.2">
      <c r="L3462"/>
      <c r="M3462"/>
      <c r="N3462"/>
      <c r="O3462"/>
      <c r="P3462"/>
      <c r="Q3462" s="105"/>
      <c r="R3462" s="105"/>
      <c r="S3462" s="105"/>
    </row>
    <row r="3463" spans="12:19" x14ac:dyDescent="0.2">
      <c r="L3463"/>
      <c r="M3463"/>
      <c r="N3463"/>
      <c r="O3463"/>
      <c r="P3463"/>
      <c r="Q3463" s="105"/>
      <c r="R3463" s="105"/>
      <c r="S3463" s="105"/>
    </row>
    <row r="3464" spans="12:19" x14ac:dyDescent="0.2">
      <c r="L3464"/>
      <c r="M3464"/>
      <c r="N3464"/>
      <c r="O3464"/>
      <c r="P3464"/>
      <c r="Q3464" s="105"/>
      <c r="R3464" s="105"/>
      <c r="S3464" s="105"/>
    </row>
    <row r="3465" spans="12:19" x14ac:dyDescent="0.2">
      <c r="L3465"/>
      <c r="M3465"/>
      <c r="N3465"/>
      <c r="O3465"/>
      <c r="P3465"/>
      <c r="Q3465" s="105"/>
      <c r="R3465" s="105"/>
      <c r="S3465" s="105"/>
    </row>
    <row r="3466" spans="12:19" x14ac:dyDescent="0.2">
      <c r="L3466"/>
      <c r="M3466"/>
      <c r="N3466"/>
      <c r="O3466"/>
      <c r="P3466"/>
      <c r="Q3466" s="105"/>
      <c r="R3466" s="105"/>
      <c r="S3466" s="105"/>
    </row>
    <row r="3467" spans="12:19" x14ac:dyDescent="0.2">
      <c r="L3467"/>
      <c r="M3467"/>
      <c r="N3467"/>
      <c r="O3467"/>
      <c r="P3467"/>
      <c r="Q3467" s="105"/>
      <c r="R3467" s="105"/>
      <c r="S3467" s="105"/>
    </row>
    <row r="3468" spans="12:19" x14ac:dyDescent="0.2">
      <c r="L3468"/>
      <c r="M3468"/>
      <c r="N3468"/>
      <c r="O3468"/>
      <c r="P3468"/>
      <c r="Q3468" s="105"/>
      <c r="R3468" s="105"/>
      <c r="S3468" s="105"/>
    </row>
    <row r="3469" spans="12:19" x14ac:dyDescent="0.2">
      <c r="L3469"/>
      <c r="M3469"/>
      <c r="N3469"/>
      <c r="O3469"/>
      <c r="P3469"/>
      <c r="Q3469" s="105"/>
      <c r="R3469" s="105"/>
      <c r="S3469" s="105"/>
    </row>
    <row r="3470" spans="12:19" x14ac:dyDescent="0.2">
      <c r="L3470"/>
      <c r="M3470"/>
      <c r="N3470"/>
      <c r="O3470"/>
      <c r="P3470"/>
      <c r="Q3470" s="105"/>
      <c r="R3470" s="105"/>
      <c r="S3470" s="105"/>
    </row>
    <row r="3471" spans="12:19" x14ac:dyDescent="0.2">
      <c r="L3471"/>
      <c r="M3471"/>
      <c r="N3471"/>
      <c r="O3471"/>
      <c r="P3471"/>
      <c r="Q3471" s="105"/>
      <c r="R3471" s="105"/>
      <c r="S3471" s="105"/>
    </row>
    <row r="3472" spans="12:19" x14ac:dyDescent="0.2">
      <c r="L3472"/>
      <c r="M3472"/>
      <c r="N3472"/>
      <c r="O3472"/>
      <c r="P3472"/>
      <c r="Q3472" s="105"/>
      <c r="R3472" s="105"/>
      <c r="S3472" s="105"/>
    </row>
    <row r="3473" spans="12:19" x14ac:dyDescent="0.2">
      <c r="L3473"/>
      <c r="M3473"/>
      <c r="N3473"/>
      <c r="O3473"/>
      <c r="P3473"/>
      <c r="Q3473" s="105"/>
      <c r="R3473" s="105"/>
      <c r="S3473" s="105"/>
    </row>
    <row r="3474" spans="12:19" x14ac:dyDescent="0.2">
      <c r="L3474"/>
      <c r="M3474"/>
      <c r="N3474"/>
      <c r="O3474"/>
      <c r="P3474"/>
      <c r="Q3474" s="105"/>
      <c r="R3474" s="105"/>
      <c r="S3474" s="105"/>
    </row>
    <row r="3475" spans="12:19" x14ac:dyDescent="0.2">
      <c r="L3475"/>
      <c r="M3475"/>
      <c r="N3475"/>
      <c r="O3475"/>
      <c r="P3475"/>
      <c r="Q3475" s="105"/>
      <c r="R3475" s="105"/>
      <c r="S3475" s="105"/>
    </row>
    <row r="3476" spans="12:19" x14ac:dyDescent="0.2">
      <c r="L3476"/>
      <c r="M3476"/>
      <c r="N3476"/>
      <c r="O3476"/>
      <c r="P3476"/>
      <c r="Q3476" s="105"/>
      <c r="R3476" s="105"/>
      <c r="S3476" s="105"/>
    </row>
    <row r="3477" spans="12:19" x14ac:dyDescent="0.2">
      <c r="L3477"/>
      <c r="M3477"/>
      <c r="N3477"/>
      <c r="O3477"/>
      <c r="P3477"/>
      <c r="Q3477" s="105"/>
      <c r="R3477" s="105"/>
      <c r="S3477" s="105"/>
    </row>
    <row r="3478" spans="12:19" x14ac:dyDescent="0.2">
      <c r="L3478"/>
      <c r="M3478"/>
      <c r="N3478"/>
      <c r="O3478"/>
      <c r="P3478"/>
      <c r="Q3478" s="105"/>
      <c r="R3478" s="105"/>
      <c r="S3478" s="105"/>
    </row>
    <row r="3479" spans="12:19" x14ac:dyDescent="0.2">
      <c r="L3479"/>
      <c r="M3479"/>
      <c r="N3479"/>
      <c r="O3479"/>
      <c r="P3479"/>
      <c r="Q3479" s="105"/>
      <c r="R3479" s="105"/>
      <c r="S3479" s="105"/>
    </row>
    <row r="3480" spans="12:19" x14ac:dyDescent="0.2">
      <c r="L3480"/>
      <c r="M3480"/>
      <c r="N3480"/>
      <c r="O3480"/>
      <c r="P3480"/>
      <c r="Q3480" s="105"/>
      <c r="R3480" s="105"/>
      <c r="S3480" s="105"/>
    </row>
    <row r="3481" spans="12:19" x14ac:dyDescent="0.2">
      <c r="L3481"/>
      <c r="M3481"/>
      <c r="N3481"/>
      <c r="O3481"/>
      <c r="P3481"/>
      <c r="Q3481" s="105"/>
      <c r="R3481" s="105"/>
      <c r="S3481" s="105"/>
    </row>
    <row r="3482" spans="12:19" x14ac:dyDescent="0.2">
      <c r="L3482"/>
      <c r="M3482"/>
      <c r="N3482"/>
      <c r="O3482"/>
      <c r="P3482"/>
      <c r="Q3482" s="105"/>
      <c r="R3482" s="105"/>
      <c r="S3482" s="105"/>
    </row>
    <row r="3483" spans="12:19" x14ac:dyDescent="0.2">
      <c r="L3483"/>
      <c r="M3483"/>
      <c r="N3483"/>
      <c r="O3483"/>
      <c r="P3483"/>
      <c r="Q3483" s="105"/>
      <c r="R3483" s="105"/>
      <c r="S3483" s="105"/>
    </row>
    <row r="3484" spans="12:19" x14ac:dyDescent="0.2">
      <c r="L3484"/>
      <c r="M3484"/>
      <c r="N3484"/>
      <c r="O3484"/>
      <c r="P3484"/>
      <c r="Q3484" s="105"/>
      <c r="R3484" s="105"/>
      <c r="S3484" s="105"/>
    </row>
    <row r="3485" spans="12:19" x14ac:dyDescent="0.2">
      <c r="L3485"/>
      <c r="M3485"/>
      <c r="N3485"/>
      <c r="O3485"/>
      <c r="P3485"/>
      <c r="Q3485" s="105"/>
      <c r="R3485" s="105"/>
      <c r="S3485" s="105"/>
    </row>
    <row r="3486" spans="12:19" x14ac:dyDescent="0.2">
      <c r="L3486"/>
      <c r="M3486"/>
      <c r="N3486"/>
      <c r="O3486"/>
      <c r="P3486"/>
      <c r="Q3486" s="105"/>
      <c r="R3486" s="105"/>
      <c r="S3486" s="105"/>
    </row>
    <row r="3487" spans="12:19" x14ac:dyDescent="0.2">
      <c r="L3487"/>
      <c r="M3487"/>
      <c r="N3487"/>
      <c r="O3487"/>
      <c r="P3487"/>
      <c r="Q3487" s="105"/>
      <c r="R3487" s="105"/>
      <c r="S3487" s="105"/>
    </row>
    <row r="3488" spans="12:19" x14ac:dyDescent="0.2">
      <c r="L3488"/>
      <c r="M3488"/>
      <c r="N3488"/>
      <c r="O3488"/>
      <c r="P3488"/>
      <c r="Q3488" s="105"/>
      <c r="R3488" s="105"/>
      <c r="S3488" s="105"/>
    </row>
    <row r="3489" spans="12:19" x14ac:dyDescent="0.2">
      <c r="L3489"/>
      <c r="M3489"/>
      <c r="N3489"/>
      <c r="O3489"/>
      <c r="P3489"/>
      <c r="Q3489" s="105"/>
      <c r="R3489" s="105"/>
      <c r="S3489" s="105"/>
    </row>
    <row r="3490" spans="12:19" x14ac:dyDescent="0.2">
      <c r="L3490"/>
      <c r="M3490"/>
      <c r="N3490"/>
      <c r="O3490"/>
      <c r="P3490"/>
      <c r="Q3490" s="105"/>
      <c r="R3490" s="105"/>
      <c r="S3490" s="105"/>
    </row>
    <row r="3491" spans="12:19" x14ac:dyDescent="0.2">
      <c r="L3491"/>
      <c r="M3491"/>
      <c r="N3491"/>
      <c r="O3491"/>
      <c r="P3491"/>
      <c r="Q3491" s="105"/>
      <c r="R3491" s="105"/>
      <c r="S3491" s="105"/>
    </row>
    <row r="3492" spans="12:19" x14ac:dyDescent="0.2">
      <c r="L3492"/>
      <c r="M3492"/>
      <c r="N3492"/>
      <c r="O3492"/>
      <c r="P3492"/>
      <c r="Q3492" s="105"/>
      <c r="R3492" s="105"/>
      <c r="S3492" s="105"/>
    </row>
    <row r="3493" spans="12:19" x14ac:dyDescent="0.2">
      <c r="L3493"/>
      <c r="M3493"/>
      <c r="N3493"/>
      <c r="O3493"/>
      <c r="P3493"/>
      <c r="Q3493" s="105"/>
      <c r="R3493" s="105"/>
      <c r="S3493" s="105"/>
    </row>
    <row r="3494" spans="12:19" x14ac:dyDescent="0.2">
      <c r="L3494"/>
      <c r="M3494"/>
      <c r="N3494"/>
      <c r="O3494"/>
      <c r="P3494"/>
      <c r="Q3494" s="105"/>
      <c r="R3494" s="105"/>
      <c r="S3494" s="105"/>
    </row>
    <row r="3495" spans="12:19" x14ac:dyDescent="0.2">
      <c r="L3495"/>
      <c r="M3495"/>
      <c r="N3495"/>
      <c r="O3495"/>
      <c r="P3495"/>
      <c r="Q3495" s="105"/>
      <c r="R3495" s="105"/>
      <c r="S3495" s="105"/>
    </row>
    <row r="3496" spans="12:19" x14ac:dyDescent="0.2">
      <c r="L3496"/>
      <c r="M3496"/>
      <c r="N3496"/>
      <c r="O3496"/>
      <c r="P3496"/>
      <c r="Q3496" s="105"/>
      <c r="R3496" s="105"/>
      <c r="S3496" s="105"/>
    </row>
    <row r="3497" spans="12:19" x14ac:dyDescent="0.2">
      <c r="L3497"/>
      <c r="M3497"/>
      <c r="N3497"/>
      <c r="O3497"/>
      <c r="P3497"/>
      <c r="Q3497" s="105"/>
      <c r="R3497" s="105"/>
      <c r="S3497" s="105"/>
    </row>
    <row r="3498" spans="12:19" x14ac:dyDescent="0.2">
      <c r="L3498"/>
      <c r="M3498"/>
      <c r="N3498"/>
      <c r="O3498"/>
      <c r="P3498"/>
      <c r="Q3498" s="105"/>
      <c r="R3498" s="105"/>
      <c r="S3498" s="105"/>
    </row>
    <row r="3499" spans="12:19" x14ac:dyDescent="0.2">
      <c r="L3499"/>
      <c r="M3499"/>
      <c r="N3499"/>
      <c r="O3499"/>
      <c r="P3499"/>
      <c r="Q3499" s="105"/>
      <c r="R3499" s="105"/>
      <c r="S3499" s="105"/>
    </row>
    <row r="3500" spans="12:19" x14ac:dyDescent="0.2">
      <c r="L3500"/>
      <c r="M3500"/>
      <c r="N3500"/>
      <c r="O3500"/>
      <c r="P3500"/>
      <c r="Q3500" s="105"/>
      <c r="R3500" s="105"/>
      <c r="S3500" s="105"/>
    </row>
    <row r="3501" spans="12:19" x14ac:dyDescent="0.2">
      <c r="L3501"/>
      <c r="M3501"/>
      <c r="N3501"/>
      <c r="O3501"/>
      <c r="P3501"/>
      <c r="Q3501" s="105"/>
      <c r="R3501" s="105"/>
      <c r="S3501" s="105"/>
    </row>
    <row r="3502" spans="12:19" x14ac:dyDescent="0.2">
      <c r="L3502"/>
      <c r="M3502"/>
      <c r="N3502"/>
      <c r="O3502"/>
      <c r="P3502"/>
      <c r="Q3502" s="105"/>
      <c r="R3502" s="105"/>
      <c r="S3502" s="105"/>
    </row>
    <row r="3503" spans="12:19" x14ac:dyDescent="0.2">
      <c r="L3503"/>
      <c r="M3503"/>
      <c r="N3503"/>
      <c r="O3503"/>
      <c r="P3503"/>
      <c r="Q3503" s="105"/>
      <c r="R3503" s="105"/>
      <c r="S3503" s="105"/>
    </row>
    <row r="3504" spans="12:19" x14ac:dyDescent="0.2">
      <c r="L3504"/>
      <c r="M3504"/>
      <c r="N3504"/>
      <c r="O3504"/>
      <c r="P3504"/>
      <c r="Q3504" s="105"/>
      <c r="R3504" s="105"/>
      <c r="S3504" s="105"/>
    </row>
    <row r="3505" spans="12:19" x14ac:dyDescent="0.2">
      <c r="L3505"/>
      <c r="M3505"/>
      <c r="N3505"/>
      <c r="O3505"/>
      <c r="P3505"/>
      <c r="Q3505" s="105"/>
      <c r="R3505" s="105"/>
      <c r="S3505" s="105"/>
    </row>
    <row r="3506" spans="12:19" x14ac:dyDescent="0.2">
      <c r="L3506"/>
      <c r="M3506"/>
      <c r="N3506"/>
      <c r="O3506"/>
      <c r="P3506"/>
      <c r="Q3506" s="105"/>
      <c r="R3506" s="105"/>
      <c r="S3506" s="105"/>
    </row>
    <row r="3507" spans="12:19" x14ac:dyDescent="0.2">
      <c r="L3507"/>
      <c r="M3507"/>
      <c r="N3507"/>
      <c r="O3507"/>
      <c r="P3507"/>
      <c r="Q3507" s="105"/>
      <c r="R3507" s="105"/>
      <c r="S3507" s="105"/>
    </row>
    <row r="3508" spans="12:19" x14ac:dyDescent="0.2">
      <c r="L3508"/>
      <c r="M3508"/>
      <c r="N3508"/>
      <c r="O3508"/>
      <c r="P3508"/>
      <c r="Q3508" s="105"/>
      <c r="R3508" s="105"/>
      <c r="S3508" s="105"/>
    </row>
    <row r="3509" spans="12:19" x14ac:dyDescent="0.2">
      <c r="L3509"/>
      <c r="M3509"/>
      <c r="N3509"/>
      <c r="O3509"/>
      <c r="P3509"/>
      <c r="Q3509" s="105"/>
      <c r="R3509" s="105"/>
      <c r="S3509" s="105"/>
    </row>
    <row r="3510" spans="12:19" x14ac:dyDescent="0.2">
      <c r="L3510"/>
      <c r="M3510"/>
      <c r="N3510"/>
      <c r="O3510"/>
      <c r="P3510"/>
      <c r="Q3510" s="105"/>
      <c r="R3510" s="105"/>
      <c r="S3510" s="105"/>
    </row>
    <row r="3511" spans="12:19" x14ac:dyDescent="0.2">
      <c r="L3511"/>
      <c r="M3511"/>
      <c r="N3511"/>
      <c r="O3511"/>
      <c r="P3511"/>
      <c r="Q3511" s="105"/>
      <c r="R3511" s="105"/>
      <c r="S3511" s="105"/>
    </row>
    <row r="3512" spans="12:19" x14ac:dyDescent="0.2">
      <c r="L3512"/>
      <c r="M3512"/>
      <c r="N3512"/>
      <c r="O3512"/>
      <c r="P3512"/>
      <c r="Q3512" s="105"/>
      <c r="R3512" s="105"/>
      <c r="S3512" s="105"/>
    </row>
    <row r="3513" spans="12:19" x14ac:dyDescent="0.2">
      <c r="L3513"/>
      <c r="M3513"/>
      <c r="N3513"/>
      <c r="O3513"/>
      <c r="P3513"/>
      <c r="Q3513" s="105"/>
      <c r="R3513" s="105"/>
      <c r="S3513" s="105"/>
    </row>
    <row r="3514" spans="12:19" x14ac:dyDescent="0.2">
      <c r="L3514"/>
      <c r="M3514"/>
      <c r="N3514"/>
      <c r="O3514"/>
      <c r="P3514"/>
      <c r="Q3514" s="105"/>
      <c r="R3514" s="105"/>
      <c r="S3514" s="105"/>
    </row>
    <row r="3515" spans="12:19" x14ac:dyDescent="0.2">
      <c r="L3515"/>
      <c r="M3515"/>
      <c r="N3515"/>
      <c r="O3515"/>
      <c r="P3515"/>
      <c r="Q3515" s="105"/>
      <c r="R3515" s="105"/>
      <c r="S3515" s="105"/>
    </row>
    <row r="3516" spans="12:19" x14ac:dyDescent="0.2">
      <c r="L3516"/>
      <c r="M3516"/>
      <c r="N3516"/>
      <c r="O3516"/>
      <c r="P3516"/>
      <c r="Q3516" s="105"/>
      <c r="R3516" s="105"/>
      <c r="S3516" s="105"/>
    </row>
    <row r="3517" spans="12:19" x14ac:dyDescent="0.2">
      <c r="L3517"/>
      <c r="M3517"/>
      <c r="N3517"/>
      <c r="O3517"/>
      <c r="P3517"/>
      <c r="Q3517" s="105"/>
      <c r="R3517" s="105"/>
      <c r="S3517" s="105"/>
    </row>
    <row r="3518" spans="12:19" x14ac:dyDescent="0.2">
      <c r="L3518"/>
      <c r="M3518"/>
      <c r="N3518"/>
      <c r="O3518"/>
      <c r="P3518"/>
      <c r="Q3518" s="105"/>
      <c r="R3518" s="105"/>
      <c r="S3518" s="105"/>
    </row>
    <row r="3519" spans="12:19" x14ac:dyDescent="0.2">
      <c r="L3519"/>
      <c r="M3519"/>
      <c r="N3519"/>
      <c r="O3519"/>
      <c r="P3519"/>
      <c r="Q3519" s="105"/>
      <c r="R3519" s="105"/>
      <c r="S3519" s="105"/>
    </row>
    <row r="3520" spans="12:19" x14ac:dyDescent="0.2">
      <c r="L3520"/>
      <c r="M3520"/>
      <c r="N3520"/>
      <c r="O3520"/>
      <c r="P3520"/>
      <c r="Q3520" s="105"/>
      <c r="R3520" s="105"/>
      <c r="S3520" s="105"/>
    </row>
    <row r="3521" spans="12:19" x14ac:dyDescent="0.2">
      <c r="L3521"/>
      <c r="M3521"/>
      <c r="N3521"/>
      <c r="O3521"/>
      <c r="P3521"/>
      <c r="Q3521" s="105"/>
      <c r="R3521" s="105"/>
      <c r="S3521" s="105"/>
    </row>
    <row r="3522" spans="12:19" x14ac:dyDescent="0.2">
      <c r="L3522"/>
      <c r="M3522"/>
      <c r="N3522"/>
      <c r="O3522"/>
      <c r="P3522"/>
      <c r="Q3522" s="105"/>
      <c r="R3522" s="105"/>
      <c r="S3522" s="105"/>
    </row>
    <row r="3523" spans="12:19" x14ac:dyDescent="0.2">
      <c r="L3523"/>
      <c r="M3523"/>
      <c r="N3523"/>
      <c r="O3523"/>
      <c r="P3523"/>
      <c r="Q3523" s="105"/>
      <c r="R3523" s="105"/>
      <c r="S3523" s="105"/>
    </row>
    <row r="3524" spans="12:19" x14ac:dyDescent="0.2">
      <c r="L3524"/>
      <c r="M3524"/>
      <c r="N3524"/>
      <c r="O3524"/>
      <c r="P3524"/>
      <c r="Q3524" s="105"/>
      <c r="R3524" s="105"/>
      <c r="S3524" s="105"/>
    </row>
    <row r="3525" spans="12:19" x14ac:dyDescent="0.2">
      <c r="L3525"/>
      <c r="M3525"/>
      <c r="N3525"/>
      <c r="O3525"/>
      <c r="P3525"/>
      <c r="Q3525" s="105"/>
      <c r="R3525" s="105"/>
      <c r="S3525" s="105"/>
    </row>
    <row r="3526" spans="12:19" x14ac:dyDescent="0.2">
      <c r="L3526"/>
      <c r="M3526"/>
      <c r="N3526"/>
      <c r="O3526"/>
      <c r="P3526"/>
      <c r="Q3526" s="105"/>
      <c r="R3526" s="105"/>
      <c r="S3526" s="105"/>
    </row>
    <row r="3527" spans="12:19" x14ac:dyDescent="0.2">
      <c r="L3527"/>
      <c r="M3527"/>
      <c r="N3527"/>
      <c r="O3527"/>
      <c r="P3527"/>
      <c r="Q3527" s="105"/>
      <c r="R3527" s="105"/>
      <c r="S3527" s="105"/>
    </row>
    <row r="3528" spans="12:19" x14ac:dyDescent="0.2">
      <c r="L3528"/>
      <c r="M3528"/>
      <c r="N3528"/>
      <c r="O3528"/>
      <c r="P3528"/>
      <c r="Q3528" s="105"/>
      <c r="R3528" s="105"/>
      <c r="S3528" s="105"/>
    </row>
    <row r="3529" spans="12:19" x14ac:dyDescent="0.2">
      <c r="L3529"/>
      <c r="M3529"/>
      <c r="N3529"/>
      <c r="O3529"/>
      <c r="P3529"/>
      <c r="Q3529" s="105"/>
      <c r="R3529" s="105"/>
      <c r="S3529" s="105"/>
    </row>
    <row r="3530" spans="12:19" x14ac:dyDescent="0.2">
      <c r="L3530"/>
      <c r="M3530"/>
      <c r="N3530"/>
      <c r="O3530"/>
      <c r="P3530"/>
      <c r="Q3530" s="105"/>
      <c r="R3530" s="105"/>
      <c r="S3530" s="105"/>
    </row>
    <row r="3531" spans="12:19" x14ac:dyDescent="0.2">
      <c r="L3531"/>
      <c r="M3531"/>
      <c r="N3531"/>
      <c r="O3531"/>
      <c r="P3531"/>
      <c r="Q3531" s="105"/>
      <c r="R3531" s="105"/>
      <c r="S3531" s="105"/>
    </row>
    <row r="3532" spans="12:19" x14ac:dyDescent="0.2">
      <c r="L3532"/>
      <c r="M3532"/>
      <c r="N3532"/>
      <c r="O3532"/>
      <c r="P3532"/>
      <c r="Q3532" s="105"/>
      <c r="R3532" s="105"/>
      <c r="S3532" s="105"/>
    </row>
    <row r="3533" spans="12:19" x14ac:dyDescent="0.2">
      <c r="L3533"/>
      <c r="M3533"/>
      <c r="N3533"/>
      <c r="O3533"/>
      <c r="P3533"/>
      <c r="Q3533" s="105"/>
      <c r="R3533" s="105"/>
      <c r="S3533" s="105"/>
    </row>
    <row r="3534" spans="12:19" x14ac:dyDescent="0.2">
      <c r="L3534"/>
      <c r="M3534"/>
      <c r="N3534"/>
      <c r="O3534"/>
      <c r="P3534"/>
      <c r="Q3534" s="105"/>
      <c r="R3534" s="105"/>
      <c r="S3534" s="105"/>
    </row>
    <row r="3535" spans="12:19" x14ac:dyDescent="0.2">
      <c r="L3535"/>
      <c r="M3535"/>
      <c r="N3535"/>
      <c r="O3535"/>
      <c r="P3535"/>
      <c r="Q3535" s="105"/>
      <c r="R3535" s="105"/>
      <c r="S3535" s="105"/>
    </row>
    <row r="3536" spans="12:19" x14ac:dyDescent="0.2">
      <c r="L3536"/>
      <c r="M3536"/>
      <c r="N3536"/>
      <c r="O3536"/>
      <c r="P3536"/>
      <c r="Q3536" s="105"/>
      <c r="R3536" s="105"/>
      <c r="S3536" s="105"/>
    </row>
    <row r="3537" spans="12:19" x14ac:dyDescent="0.2">
      <c r="L3537"/>
      <c r="M3537"/>
      <c r="N3537"/>
      <c r="O3537"/>
      <c r="P3537"/>
      <c r="Q3537" s="105"/>
      <c r="R3537" s="105"/>
      <c r="S3537" s="105"/>
    </row>
    <row r="3538" spans="12:19" x14ac:dyDescent="0.2">
      <c r="L3538"/>
      <c r="M3538"/>
      <c r="N3538"/>
      <c r="O3538"/>
      <c r="P3538"/>
      <c r="Q3538" s="105"/>
      <c r="R3538" s="105"/>
      <c r="S3538" s="105"/>
    </row>
    <row r="3539" spans="12:19" x14ac:dyDescent="0.2">
      <c r="L3539"/>
      <c r="M3539"/>
      <c r="N3539"/>
      <c r="O3539"/>
      <c r="P3539"/>
      <c r="Q3539" s="105"/>
      <c r="R3539" s="105"/>
      <c r="S3539" s="105"/>
    </row>
    <row r="3540" spans="12:19" x14ac:dyDescent="0.2">
      <c r="L3540"/>
      <c r="M3540"/>
      <c r="N3540"/>
      <c r="O3540"/>
      <c r="P3540"/>
      <c r="Q3540" s="105"/>
      <c r="R3540" s="105"/>
      <c r="S3540" s="105"/>
    </row>
    <row r="3541" spans="12:19" x14ac:dyDescent="0.2">
      <c r="L3541"/>
      <c r="M3541"/>
      <c r="N3541"/>
      <c r="O3541"/>
      <c r="P3541"/>
      <c r="Q3541" s="105"/>
      <c r="R3541" s="105"/>
      <c r="S3541" s="105"/>
    </row>
    <row r="3542" spans="12:19" x14ac:dyDescent="0.2">
      <c r="L3542"/>
      <c r="M3542"/>
      <c r="N3542"/>
      <c r="O3542"/>
      <c r="P3542"/>
      <c r="Q3542" s="105"/>
      <c r="R3542" s="105"/>
      <c r="S3542" s="105"/>
    </row>
    <row r="3543" spans="12:19" x14ac:dyDescent="0.2">
      <c r="L3543"/>
      <c r="M3543"/>
      <c r="N3543"/>
      <c r="O3543"/>
      <c r="P3543"/>
      <c r="Q3543" s="105"/>
      <c r="R3543" s="105"/>
      <c r="S3543" s="105"/>
    </row>
    <row r="3544" spans="12:19" x14ac:dyDescent="0.2">
      <c r="L3544"/>
      <c r="M3544"/>
      <c r="N3544"/>
      <c r="O3544"/>
      <c r="P3544"/>
      <c r="Q3544" s="105"/>
      <c r="R3544" s="105"/>
      <c r="S3544" s="105"/>
    </row>
    <row r="3545" spans="12:19" x14ac:dyDescent="0.2">
      <c r="L3545"/>
      <c r="M3545"/>
      <c r="N3545"/>
      <c r="O3545"/>
      <c r="P3545"/>
      <c r="Q3545" s="105"/>
      <c r="R3545" s="105"/>
      <c r="S3545" s="105"/>
    </row>
    <row r="3546" spans="12:19" x14ac:dyDescent="0.2">
      <c r="L3546"/>
      <c r="M3546"/>
      <c r="N3546"/>
      <c r="O3546"/>
      <c r="P3546"/>
      <c r="Q3546" s="105"/>
      <c r="R3546" s="105"/>
      <c r="S3546" s="105"/>
    </row>
    <row r="3547" spans="12:19" x14ac:dyDescent="0.2">
      <c r="L3547"/>
      <c r="M3547"/>
      <c r="N3547"/>
      <c r="O3547"/>
      <c r="P3547"/>
      <c r="Q3547" s="105"/>
      <c r="R3547" s="105"/>
      <c r="S3547" s="105"/>
    </row>
    <row r="3548" spans="12:19" x14ac:dyDescent="0.2">
      <c r="L3548"/>
      <c r="M3548"/>
      <c r="N3548"/>
      <c r="O3548"/>
      <c r="P3548"/>
      <c r="Q3548" s="105"/>
      <c r="R3548" s="105"/>
      <c r="S3548" s="105"/>
    </row>
    <row r="3549" spans="12:19" x14ac:dyDescent="0.2">
      <c r="L3549"/>
      <c r="M3549"/>
      <c r="N3549"/>
      <c r="O3549"/>
      <c r="P3549"/>
      <c r="Q3549" s="105"/>
      <c r="R3549" s="105"/>
      <c r="S3549" s="105"/>
    </row>
    <row r="3550" spans="12:19" x14ac:dyDescent="0.2">
      <c r="L3550"/>
      <c r="M3550"/>
      <c r="N3550"/>
      <c r="O3550"/>
      <c r="P3550"/>
      <c r="Q3550" s="105"/>
      <c r="R3550" s="105"/>
      <c r="S3550" s="105"/>
    </row>
    <row r="3551" spans="12:19" x14ac:dyDescent="0.2">
      <c r="L3551"/>
      <c r="M3551"/>
      <c r="N3551"/>
      <c r="O3551"/>
      <c r="P3551"/>
      <c r="Q3551" s="105"/>
      <c r="R3551" s="105"/>
      <c r="S3551" s="105"/>
    </row>
    <row r="3552" spans="12:19" x14ac:dyDescent="0.2">
      <c r="L3552"/>
      <c r="M3552"/>
      <c r="N3552"/>
      <c r="O3552"/>
      <c r="P3552"/>
      <c r="Q3552" s="105"/>
      <c r="R3552" s="105"/>
      <c r="S3552" s="105"/>
    </row>
    <row r="3553" spans="12:19" x14ac:dyDescent="0.2">
      <c r="L3553"/>
      <c r="M3553"/>
      <c r="N3553"/>
      <c r="O3553"/>
      <c r="P3553"/>
      <c r="Q3553" s="105"/>
      <c r="R3553" s="105"/>
      <c r="S3553" s="105"/>
    </row>
    <row r="3554" spans="12:19" x14ac:dyDescent="0.2">
      <c r="L3554"/>
      <c r="M3554"/>
      <c r="N3554"/>
      <c r="O3554"/>
      <c r="P3554"/>
      <c r="Q3554" s="105"/>
      <c r="R3554" s="105"/>
      <c r="S3554" s="105"/>
    </row>
    <row r="3555" spans="12:19" x14ac:dyDescent="0.2">
      <c r="L3555"/>
      <c r="M3555"/>
      <c r="N3555"/>
      <c r="O3555"/>
      <c r="P3555"/>
      <c r="Q3555" s="105"/>
      <c r="R3555" s="105"/>
      <c r="S3555" s="105"/>
    </row>
    <row r="3556" spans="12:19" x14ac:dyDescent="0.2">
      <c r="L3556"/>
      <c r="M3556"/>
      <c r="N3556"/>
      <c r="O3556"/>
      <c r="P3556"/>
      <c r="Q3556" s="105"/>
      <c r="R3556" s="105"/>
      <c r="S3556" s="105"/>
    </row>
    <row r="3557" spans="12:19" x14ac:dyDescent="0.2">
      <c r="L3557"/>
      <c r="M3557"/>
      <c r="N3557"/>
      <c r="O3557"/>
      <c r="P3557"/>
      <c r="Q3557" s="105"/>
      <c r="R3557" s="105"/>
      <c r="S3557" s="105"/>
    </row>
    <row r="3558" spans="12:19" x14ac:dyDescent="0.2">
      <c r="L3558"/>
      <c r="M3558"/>
      <c r="N3558"/>
      <c r="O3558"/>
      <c r="P3558"/>
      <c r="Q3558" s="105"/>
      <c r="R3558" s="105"/>
      <c r="S3558" s="105"/>
    </row>
    <row r="3559" spans="12:19" x14ac:dyDescent="0.2">
      <c r="L3559"/>
      <c r="M3559"/>
      <c r="N3559"/>
      <c r="O3559"/>
      <c r="P3559"/>
      <c r="Q3559" s="105"/>
      <c r="R3559" s="105"/>
      <c r="S3559" s="105"/>
    </row>
    <row r="3560" spans="12:19" x14ac:dyDescent="0.2">
      <c r="L3560"/>
      <c r="M3560"/>
      <c r="N3560"/>
      <c r="O3560"/>
      <c r="P3560"/>
      <c r="Q3560" s="105"/>
      <c r="R3560" s="105"/>
      <c r="S3560" s="105"/>
    </row>
    <row r="3561" spans="12:19" x14ac:dyDescent="0.2">
      <c r="L3561"/>
      <c r="M3561"/>
      <c r="N3561"/>
      <c r="O3561"/>
      <c r="P3561"/>
      <c r="Q3561" s="105"/>
      <c r="R3561" s="105"/>
      <c r="S3561" s="105"/>
    </row>
    <row r="3562" spans="12:19" x14ac:dyDescent="0.2">
      <c r="L3562"/>
      <c r="M3562"/>
      <c r="N3562"/>
      <c r="O3562"/>
      <c r="P3562"/>
      <c r="Q3562" s="105"/>
      <c r="R3562" s="105"/>
      <c r="S3562" s="105"/>
    </row>
    <row r="3563" spans="12:19" x14ac:dyDescent="0.2">
      <c r="L3563"/>
      <c r="M3563"/>
      <c r="N3563"/>
      <c r="O3563"/>
      <c r="P3563"/>
      <c r="Q3563" s="105"/>
      <c r="R3563" s="105"/>
      <c r="S3563" s="105"/>
    </row>
    <row r="3564" spans="12:19" x14ac:dyDescent="0.2">
      <c r="L3564"/>
      <c r="M3564"/>
      <c r="N3564"/>
      <c r="O3564"/>
      <c r="P3564"/>
      <c r="Q3564" s="105"/>
      <c r="R3564" s="105"/>
      <c r="S3564" s="105"/>
    </row>
    <row r="3565" spans="12:19" x14ac:dyDescent="0.2">
      <c r="L3565"/>
      <c r="M3565"/>
      <c r="N3565"/>
      <c r="O3565"/>
      <c r="P3565"/>
      <c r="Q3565" s="105"/>
      <c r="R3565" s="105"/>
      <c r="S3565" s="105"/>
    </row>
    <row r="3566" spans="12:19" x14ac:dyDescent="0.2">
      <c r="L3566"/>
      <c r="M3566"/>
      <c r="N3566"/>
      <c r="O3566"/>
      <c r="P3566"/>
      <c r="Q3566" s="105"/>
      <c r="R3566" s="105"/>
      <c r="S3566" s="105"/>
    </row>
    <row r="3567" spans="12:19" x14ac:dyDescent="0.2">
      <c r="L3567"/>
      <c r="M3567"/>
      <c r="N3567"/>
      <c r="O3567"/>
      <c r="P3567"/>
      <c r="Q3567" s="105"/>
      <c r="R3567" s="105"/>
      <c r="S3567" s="105"/>
    </row>
    <row r="3568" spans="12:19" x14ac:dyDescent="0.2">
      <c r="L3568"/>
      <c r="M3568"/>
      <c r="N3568"/>
      <c r="O3568"/>
      <c r="P3568"/>
      <c r="Q3568" s="105"/>
      <c r="R3568" s="105"/>
      <c r="S3568" s="105"/>
    </row>
    <row r="3569" spans="12:19" x14ac:dyDescent="0.2">
      <c r="L3569"/>
      <c r="M3569"/>
      <c r="N3569"/>
      <c r="O3569"/>
      <c r="P3569"/>
      <c r="Q3569" s="105"/>
      <c r="R3569" s="105"/>
      <c r="S3569" s="105"/>
    </row>
    <row r="3570" spans="12:19" x14ac:dyDescent="0.2">
      <c r="L3570"/>
      <c r="M3570"/>
      <c r="N3570"/>
      <c r="O3570"/>
      <c r="P3570"/>
      <c r="Q3570" s="105"/>
      <c r="R3570" s="105"/>
      <c r="S3570" s="105"/>
    </row>
    <row r="3571" spans="12:19" x14ac:dyDescent="0.2">
      <c r="L3571"/>
      <c r="M3571"/>
      <c r="N3571"/>
      <c r="O3571"/>
      <c r="P3571"/>
      <c r="Q3571" s="105"/>
      <c r="R3571" s="105"/>
      <c r="S3571" s="105"/>
    </row>
    <row r="3572" spans="12:19" x14ac:dyDescent="0.2">
      <c r="L3572"/>
      <c r="M3572"/>
      <c r="N3572"/>
      <c r="O3572"/>
      <c r="P3572"/>
      <c r="Q3572" s="105"/>
      <c r="R3572" s="105"/>
      <c r="S3572" s="105"/>
    </row>
    <row r="3573" spans="12:19" x14ac:dyDescent="0.2">
      <c r="L3573"/>
      <c r="M3573"/>
      <c r="N3573"/>
      <c r="O3573"/>
      <c r="P3573"/>
      <c r="Q3573" s="105"/>
      <c r="R3573" s="105"/>
      <c r="S3573" s="105"/>
    </row>
    <row r="3574" spans="12:19" x14ac:dyDescent="0.2">
      <c r="L3574"/>
      <c r="M3574"/>
      <c r="N3574"/>
      <c r="O3574"/>
      <c r="P3574"/>
      <c r="Q3574" s="105"/>
      <c r="R3574" s="105"/>
      <c r="S3574" s="105"/>
    </row>
    <row r="3575" spans="12:19" x14ac:dyDescent="0.2">
      <c r="L3575"/>
      <c r="M3575"/>
      <c r="N3575"/>
      <c r="O3575"/>
      <c r="P3575"/>
      <c r="Q3575" s="105"/>
      <c r="R3575" s="105"/>
      <c r="S3575" s="105"/>
    </row>
    <row r="3576" spans="12:19" x14ac:dyDescent="0.2">
      <c r="L3576"/>
      <c r="M3576"/>
      <c r="N3576"/>
      <c r="O3576"/>
      <c r="P3576"/>
      <c r="Q3576" s="105"/>
      <c r="R3576" s="105"/>
      <c r="S3576" s="105"/>
    </row>
    <row r="3577" spans="12:19" x14ac:dyDescent="0.2">
      <c r="L3577"/>
      <c r="M3577"/>
      <c r="N3577"/>
      <c r="O3577"/>
      <c r="P3577"/>
      <c r="Q3577" s="105"/>
      <c r="R3577" s="105"/>
      <c r="S3577" s="105"/>
    </row>
    <row r="3578" spans="12:19" x14ac:dyDescent="0.2">
      <c r="L3578"/>
      <c r="M3578"/>
      <c r="N3578"/>
      <c r="O3578"/>
      <c r="P3578"/>
      <c r="Q3578" s="105"/>
      <c r="R3578" s="105"/>
      <c r="S3578" s="105"/>
    </row>
    <row r="3579" spans="12:19" x14ac:dyDescent="0.2">
      <c r="L3579"/>
      <c r="M3579"/>
      <c r="N3579"/>
      <c r="O3579"/>
      <c r="P3579"/>
      <c r="Q3579" s="105"/>
      <c r="R3579" s="105"/>
      <c r="S3579" s="105"/>
    </row>
    <row r="3580" spans="12:19" x14ac:dyDescent="0.2">
      <c r="L3580"/>
      <c r="M3580"/>
      <c r="N3580"/>
      <c r="O3580"/>
      <c r="P3580"/>
      <c r="Q3580" s="105"/>
      <c r="R3580" s="105"/>
      <c r="S3580" s="105"/>
    </row>
    <row r="3581" spans="12:19" x14ac:dyDescent="0.2">
      <c r="L3581"/>
      <c r="M3581"/>
      <c r="N3581"/>
      <c r="O3581"/>
      <c r="P3581"/>
      <c r="Q3581" s="105"/>
      <c r="R3581" s="105"/>
      <c r="S3581" s="105"/>
    </row>
    <row r="3582" spans="12:19" x14ac:dyDescent="0.2">
      <c r="L3582"/>
      <c r="M3582"/>
      <c r="N3582"/>
      <c r="O3582"/>
      <c r="P3582"/>
      <c r="Q3582" s="105"/>
      <c r="R3582" s="105"/>
      <c r="S3582" s="105"/>
    </row>
    <row r="3583" spans="12:19" x14ac:dyDescent="0.2">
      <c r="L3583"/>
      <c r="M3583"/>
      <c r="N3583"/>
      <c r="O3583"/>
      <c r="P3583"/>
      <c r="Q3583" s="105"/>
      <c r="R3583" s="105"/>
      <c r="S3583" s="105"/>
    </row>
    <row r="3584" spans="12:19" x14ac:dyDescent="0.2">
      <c r="L3584"/>
      <c r="M3584"/>
      <c r="N3584"/>
      <c r="O3584"/>
      <c r="P3584"/>
      <c r="Q3584" s="105"/>
      <c r="R3584" s="105"/>
      <c r="S3584" s="105"/>
    </row>
    <row r="3585" spans="12:19" x14ac:dyDescent="0.2">
      <c r="L3585"/>
      <c r="M3585"/>
      <c r="N3585"/>
      <c r="O3585"/>
      <c r="P3585"/>
      <c r="Q3585" s="105"/>
      <c r="R3585" s="105"/>
      <c r="S3585" s="105"/>
    </row>
    <row r="3586" spans="12:19" x14ac:dyDescent="0.2">
      <c r="L3586"/>
      <c r="M3586"/>
      <c r="N3586"/>
      <c r="O3586"/>
      <c r="P3586"/>
      <c r="Q3586" s="105"/>
      <c r="R3586" s="105"/>
      <c r="S3586" s="105"/>
    </row>
    <row r="3587" spans="12:19" x14ac:dyDescent="0.2">
      <c r="L3587"/>
      <c r="M3587"/>
      <c r="N3587"/>
      <c r="O3587"/>
      <c r="P3587"/>
      <c r="Q3587" s="105"/>
      <c r="R3587" s="105"/>
      <c r="S3587" s="105"/>
    </row>
    <row r="3588" spans="12:19" x14ac:dyDescent="0.2">
      <c r="L3588"/>
      <c r="M3588"/>
      <c r="N3588"/>
      <c r="O3588"/>
      <c r="P3588"/>
      <c r="Q3588" s="105"/>
      <c r="R3588" s="105"/>
      <c r="S3588" s="105"/>
    </row>
    <row r="3589" spans="12:19" x14ac:dyDescent="0.2">
      <c r="L3589"/>
      <c r="M3589"/>
      <c r="N3589"/>
      <c r="O3589"/>
      <c r="P3589"/>
      <c r="Q3589" s="105"/>
      <c r="R3589" s="105"/>
      <c r="S3589" s="105"/>
    </row>
    <row r="3590" spans="12:19" x14ac:dyDescent="0.2">
      <c r="L3590"/>
      <c r="M3590"/>
      <c r="N3590"/>
      <c r="O3590"/>
      <c r="P3590"/>
      <c r="Q3590" s="105"/>
      <c r="R3590" s="105"/>
      <c r="S3590" s="105"/>
    </row>
    <row r="3591" spans="12:19" x14ac:dyDescent="0.2">
      <c r="L3591"/>
      <c r="M3591"/>
      <c r="N3591"/>
      <c r="O3591"/>
      <c r="P3591"/>
      <c r="Q3591" s="105"/>
      <c r="R3591" s="105"/>
      <c r="S3591" s="105"/>
    </row>
    <row r="3592" spans="12:19" x14ac:dyDescent="0.2">
      <c r="L3592"/>
      <c r="M3592"/>
      <c r="N3592"/>
      <c r="O3592"/>
      <c r="P3592"/>
      <c r="Q3592" s="105"/>
      <c r="R3592" s="105"/>
      <c r="S3592" s="105"/>
    </row>
    <row r="3593" spans="12:19" x14ac:dyDescent="0.2">
      <c r="L3593"/>
      <c r="M3593"/>
      <c r="N3593"/>
      <c r="O3593"/>
      <c r="P3593"/>
      <c r="Q3593" s="105"/>
      <c r="R3593" s="105"/>
      <c r="S3593" s="105"/>
    </row>
    <row r="3594" spans="12:19" x14ac:dyDescent="0.2">
      <c r="L3594"/>
      <c r="M3594"/>
      <c r="N3594"/>
      <c r="O3594"/>
      <c r="P3594"/>
      <c r="Q3594" s="105"/>
      <c r="R3594" s="105"/>
      <c r="S3594" s="105"/>
    </row>
    <row r="3595" spans="12:19" x14ac:dyDescent="0.2">
      <c r="L3595"/>
      <c r="M3595"/>
      <c r="N3595"/>
      <c r="O3595"/>
      <c r="P3595"/>
      <c r="Q3595" s="105"/>
      <c r="R3595" s="105"/>
      <c r="S3595" s="105"/>
    </row>
    <row r="3596" spans="12:19" x14ac:dyDescent="0.2">
      <c r="L3596"/>
      <c r="M3596"/>
      <c r="N3596"/>
      <c r="O3596"/>
      <c r="P3596"/>
      <c r="Q3596" s="105"/>
      <c r="R3596" s="105"/>
      <c r="S3596" s="105"/>
    </row>
    <row r="3597" spans="12:19" x14ac:dyDescent="0.2">
      <c r="L3597"/>
      <c r="M3597"/>
      <c r="N3597"/>
      <c r="O3597"/>
      <c r="P3597"/>
      <c r="Q3597" s="105"/>
      <c r="R3597" s="105"/>
      <c r="S3597" s="105"/>
    </row>
    <row r="3598" spans="12:19" x14ac:dyDescent="0.2">
      <c r="L3598"/>
      <c r="M3598"/>
      <c r="N3598"/>
      <c r="O3598"/>
      <c r="P3598"/>
      <c r="Q3598" s="105"/>
      <c r="R3598" s="105"/>
      <c r="S3598" s="105"/>
    </row>
    <row r="3599" spans="12:19" x14ac:dyDescent="0.2">
      <c r="L3599"/>
      <c r="M3599"/>
      <c r="N3599"/>
      <c r="O3599"/>
      <c r="P3599"/>
      <c r="Q3599" s="105"/>
      <c r="R3599" s="105"/>
      <c r="S3599" s="105"/>
    </row>
    <row r="3600" spans="12:19" x14ac:dyDescent="0.2">
      <c r="L3600"/>
      <c r="M3600"/>
      <c r="N3600"/>
      <c r="O3600"/>
      <c r="P3600"/>
      <c r="Q3600" s="105"/>
      <c r="R3600" s="105"/>
      <c r="S3600" s="105"/>
    </row>
    <row r="3601" spans="12:19" x14ac:dyDescent="0.2">
      <c r="L3601"/>
      <c r="M3601"/>
      <c r="N3601"/>
      <c r="O3601"/>
      <c r="P3601"/>
      <c r="Q3601" s="105"/>
      <c r="R3601" s="105"/>
      <c r="S3601" s="105"/>
    </row>
    <row r="3602" spans="12:19" x14ac:dyDescent="0.2">
      <c r="L3602"/>
      <c r="M3602"/>
      <c r="N3602"/>
      <c r="O3602"/>
      <c r="P3602"/>
      <c r="Q3602" s="105"/>
      <c r="R3602" s="105"/>
      <c r="S3602" s="105"/>
    </row>
    <row r="3603" spans="12:19" x14ac:dyDescent="0.2">
      <c r="L3603"/>
      <c r="M3603"/>
      <c r="N3603"/>
      <c r="O3603"/>
      <c r="P3603"/>
      <c r="Q3603" s="105"/>
      <c r="R3603" s="105"/>
      <c r="S3603" s="105"/>
    </row>
    <row r="3604" spans="12:19" x14ac:dyDescent="0.2">
      <c r="L3604"/>
      <c r="M3604"/>
      <c r="N3604"/>
      <c r="O3604"/>
      <c r="P3604"/>
      <c r="Q3604" s="105"/>
      <c r="R3604" s="105"/>
      <c r="S3604" s="105"/>
    </row>
    <row r="3605" spans="12:19" x14ac:dyDescent="0.2">
      <c r="L3605"/>
      <c r="M3605"/>
      <c r="N3605"/>
      <c r="O3605"/>
      <c r="P3605"/>
      <c r="Q3605" s="105"/>
      <c r="R3605" s="105"/>
      <c r="S3605" s="105"/>
    </row>
    <row r="3606" spans="12:19" x14ac:dyDescent="0.2">
      <c r="L3606"/>
      <c r="M3606"/>
      <c r="N3606"/>
      <c r="O3606"/>
      <c r="P3606"/>
      <c r="Q3606" s="105"/>
      <c r="R3606" s="105"/>
      <c r="S3606" s="105"/>
    </row>
    <row r="3607" spans="12:19" x14ac:dyDescent="0.2">
      <c r="L3607"/>
      <c r="M3607"/>
      <c r="N3607"/>
      <c r="O3607"/>
      <c r="P3607"/>
      <c r="Q3607" s="105"/>
      <c r="R3607" s="105"/>
      <c r="S3607" s="105"/>
    </row>
    <row r="3608" spans="12:19" x14ac:dyDescent="0.2">
      <c r="L3608"/>
      <c r="M3608"/>
      <c r="N3608"/>
      <c r="O3608"/>
      <c r="P3608"/>
      <c r="Q3608" s="105"/>
      <c r="R3608" s="105"/>
      <c r="S3608" s="105"/>
    </row>
    <row r="3609" spans="12:19" x14ac:dyDescent="0.2">
      <c r="L3609"/>
      <c r="M3609"/>
      <c r="N3609"/>
      <c r="O3609"/>
      <c r="P3609"/>
      <c r="Q3609" s="105"/>
      <c r="R3609" s="105"/>
      <c r="S3609" s="105"/>
    </row>
    <row r="3610" spans="12:19" x14ac:dyDescent="0.2">
      <c r="L3610"/>
      <c r="M3610"/>
      <c r="N3610"/>
      <c r="O3610"/>
      <c r="P3610"/>
      <c r="Q3610" s="105"/>
      <c r="R3610" s="105"/>
      <c r="S3610" s="105"/>
    </row>
    <row r="3611" spans="12:19" x14ac:dyDescent="0.2">
      <c r="L3611"/>
      <c r="M3611"/>
      <c r="N3611"/>
      <c r="O3611"/>
      <c r="P3611"/>
      <c r="Q3611" s="105"/>
      <c r="R3611" s="105"/>
      <c r="S3611" s="105"/>
    </row>
    <row r="3612" spans="12:19" x14ac:dyDescent="0.2">
      <c r="L3612"/>
      <c r="M3612"/>
      <c r="N3612"/>
      <c r="O3612"/>
      <c r="P3612"/>
      <c r="Q3612" s="105"/>
      <c r="R3612" s="105"/>
      <c r="S3612" s="105"/>
    </row>
    <row r="3613" spans="12:19" x14ac:dyDescent="0.2">
      <c r="L3613"/>
      <c r="M3613"/>
      <c r="N3613"/>
      <c r="O3613"/>
      <c r="P3613"/>
      <c r="Q3613" s="105"/>
      <c r="R3613" s="105"/>
      <c r="S3613" s="105"/>
    </row>
    <row r="3614" spans="12:19" x14ac:dyDescent="0.2">
      <c r="L3614"/>
      <c r="M3614"/>
      <c r="N3614"/>
      <c r="O3614"/>
      <c r="P3614"/>
      <c r="Q3614" s="105"/>
      <c r="R3614" s="105"/>
      <c r="S3614" s="105"/>
    </row>
    <row r="3615" spans="12:19" x14ac:dyDescent="0.2">
      <c r="L3615"/>
      <c r="M3615"/>
      <c r="N3615"/>
      <c r="O3615"/>
      <c r="P3615"/>
      <c r="Q3615" s="105"/>
      <c r="R3615" s="105"/>
      <c r="S3615" s="105"/>
    </row>
    <row r="3616" spans="12:19" x14ac:dyDescent="0.2">
      <c r="L3616"/>
      <c r="M3616"/>
      <c r="N3616"/>
      <c r="O3616"/>
      <c r="P3616"/>
      <c r="Q3616" s="105"/>
      <c r="R3616" s="105"/>
      <c r="S3616" s="105"/>
    </row>
    <row r="3617" spans="12:19" x14ac:dyDescent="0.2">
      <c r="L3617"/>
      <c r="M3617"/>
      <c r="N3617"/>
      <c r="O3617"/>
      <c r="P3617"/>
      <c r="Q3617" s="105"/>
      <c r="R3617" s="105"/>
      <c r="S3617" s="105"/>
    </row>
    <row r="3618" spans="12:19" x14ac:dyDescent="0.2">
      <c r="L3618"/>
      <c r="M3618"/>
      <c r="N3618"/>
      <c r="O3618"/>
      <c r="P3618"/>
      <c r="Q3618" s="105"/>
      <c r="R3618" s="105"/>
      <c r="S3618" s="105"/>
    </row>
    <row r="3619" spans="12:19" x14ac:dyDescent="0.2">
      <c r="L3619"/>
      <c r="M3619"/>
      <c r="N3619"/>
      <c r="O3619"/>
      <c r="P3619"/>
      <c r="Q3619" s="105"/>
      <c r="R3619" s="105"/>
      <c r="S3619" s="105"/>
    </row>
    <row r="3620" spans="12:19" x14ac:dyDescent="0.2">
      <c r="L3620"/>
      <c r="M3620"/>
      <c r="N3620"/>
      <c r="O3620"/>
      <c r="P3620"/>
      <c r="Q3620" s="105"/>
      <c r="R3620" s="105"/>
      <c r="S3620" s="105"/>
    </row>
    <row r="3621" spans="12:19" x14ac:dyDescent="0.2">
      <c r="L3621"/>
      <c r="M3621"/>
      <c r="N3621"/>
      <c r="O3621"/>
      <c r="P3621"/>
      <c r="Q3621" s="105"/>
      <c r="R3621" s="105"/>
      <c r="S3621" s="105"/>
    </row>
    <row r="3622" spans="12:19" x14ac:dyDescent="0.2">
      <c r="L3622"/>
      <c r="M3622"/>
      <c r="N3622"/>
      <c r="O3622"/>
      <c r="P3622"/>
      <c r="Q3622" s="105"/>
      <c r="R3622" s="105"/>
      <c r="S3622" s="105"/>
    </row>
    <row r="3623" spans="12:19" x14ac:dyDescent="0.2">
      <c r="L3623"/>
      <c r="M3623"/>
      <c r="N3623"/>
      <c r="O3623"/>
      <c r="P3623"/>
      <c r="Q3623" s="105"/>
      <c r="R3623" s="105"/>
      <c r="S3623" s="105"/>
    </row>
    <row r="3624" spans="12:19" x14ac:dyDescent="0.2">
      <c r="L3624"/>
      <c r="M3624"/>
      <c r="N3624"/>
      <c r="O3624"/>
      <c r="P3624"/>
      <c r="Q3624" s="105"/>
      <c r="R3624" s="105"/>
      <c r="S3624" s="105"/>
    </row>
    <row r="3625" spans="12:19" x14ac:dyDescent="0.2">
      <c r="L3625"/>
      <c r="M3625"/>
      <c r="N3625"/>
      <c r="O3625"/>
      <c r="P3625"/>
      <c r="Q3625" s="105"/>
      <c r="R3625" s="105"/>
      <c r="S3625" s="105"/>
    </row>
    <row r="3626" spans="12:19" x14ac:dyDescent="0.2">
      <c r="L3626"/>
      <c r="M3626"/>
      <c r="N3626"/>
      <c r="O3626"/>
      <c r="P3626"/>
      <c r="Q3626" s="105"/>
      <c r="R3626" s="105"/>
      <c r="S3626" s="105"/>
    </row>
    <row r="3627" spans="12:19" x14ac:dyDescent="0.2">
      <c r="L3627"/>
      <c r="M3627"/>
      <c r="N3627"/>
      <c r="O3627"/>
      <c r="P3627"/>
      <c r="Q3627" s="105"/>
      <c r="R3627" s="105"/>
      <c r="S3627" s="105"/>
    </row>
    <row r="3628" spans="12:19" x14ac:dyDescent="0.2">
      <c r="L3628"/>
      <c r="M3628"/>
      <c r="N3628"/>
      <c r="O3628"/>
      <c r="P3628"/>
      <c r="Q3628" s="105"/>
      <c r="R3628" s="105"/>
      <c r="S3628" s="105"/>
    </row>
    <row r="3629" spans="12:19" x14ac:dyDescent="0.2">
      <c r="L3629"/>
      <c r="M3629"/>
      <c r="N3629"/>
      <c r="O3629"/>
      <c r="P3629"/>
      <c r="Q3629" s="105"/>
      <c r="R3629" s="105"/>
      <c r="S3629" s="105"/>
    </row>
    <row r="3630" spans="12:19" x14ac:dyDescent="0.2">
      <c r="L3630"/>
      <c r="M3630"/>
      <c r="N3630"/>
      <c r="O3630"/>
      <c r="P3630"/>
      <c r="Q3630" s="105"/>
      <c r="R3630" s="105"/>
      <c r="S3630" s="105"/>
    </row>
    <row r="3631" spans="12:19" x14ac:dyDescent="0.2">
      <c r="L3631"/>
      <c r="M3631"/>
      <c r="N3631"/>
      <c r="O3631"/>
      <c r="P3631"/>
      <c r="Q3631" s="105"/>
      <c r="R3631" s="105"/>
      <c r="S3631" s="105"/>
    </row>
    <row r="3632" spans="12:19" x14ac:dyDescent="0.2">
      <c r="L3632"/>
      <c r="M3632"/>
      <c r="N3632"/>
      <c r="O3632"/>
      <c r="P3632"/>
      <c r="Q3632" s="105"/>
      <c r="R3632" s="105"/>
      <c r="S3632" s="105"/>
    </row>
    <row r="3633" spans="12:19" x14ac:dyDescent="0.2">
      <c r="L3633"/>
      <c r="M3633"/>
      <c r="N3633"/>
      <c r="O3633"/>
      <c r="P3633"/>
      <c r="Q3633" s="105"/>
      <c r="R3633" s="105"/>
      <c r="S3633" s="105"/>
    </row>
    <row r="3634" spans="12:19" x14ac:dyDescent="0.2">
      <c r="L3634"/>
      <c r="M3634"/>
      <c r="N3634"/>
      <c r="O3634"/>
      <c r="P3634"/>
      <c r="Q3634" s="105"/>
      <c r="R3634" s="105"/>
      <c r="S3634" s="105"/>
    </row>
    <row r="3635" spans="12:19" x14ac:dyDescent="0.2">
      <c r="L3635"/>
      <c r="M3635"/>
      <c r="N3635"/>
      <c r="O3635"/>
      <c r="P3635"/>
      <c r="Q3635" s="105"/>
      <c r="R3635" s="105"/>
      <c r="S3635" s="105"/>
    </row>
    <row r="3636" spans="12:19" x14ac:dyDescent="0.2">
      <c r="L3636"/>
      <c r="M3636"/>
      <c r="N3636"/>
      <c r="O3636"/>
      <c r="P3636"/>
      <c r="Q3636" s="105"/>
      <c r="R3636" s="105"/>
      <c r="S3636" s="105"/>
    </row>
    <row r="3637" spans="12:19" x14ac:dyDescent="0.2">
      <c r="L3637"/>
      <c r="M3637"/>
      <c r="N3637"/>
      <c r="O3637"/>
      <c r="P3637"/>
      <c r="Q3637" s="105"/>
      <c r="R3637" s="105"/>
      <c r="S3637" s="105"/>
    </row>
    <row r="3638" spans="12:19" x14ac:dyDescent="0.2">
      <c r="L3638"/>
      <c r="M3638"/>
      <c r="N3638"/>
      <c r="O3638"/>
      <c r="P3638"/>
      <c r="Q3638" s="105"/>
      <c r="R3638" s="105"/>
      <c r="S3638" s="105"/>
    </row>
    <row r="3639" spans="12:19" x14ac:dyDescent="0.2">
      <c r="L3639"/>
      <c r="M3639"/>
      <c r="N3639"/>
      <c r="O3639"/>
      <c r="P3639"/>
      <c r="Q3639" s="105"/>
      <c r="R3639" s="105"/>
      <c r="S3639" s="105"/>
    </row>
    <row r="3640" spans="12:19" x14ac:dyDescent="0.2">
      <c r="L3640"/>
      <c r="M3640"/>
      <c r="N3640"/>
      <c r="O3640"/>
      <c r="P3640"/>
      <c r="Q3640" s="105"/>
      <c r="R3640" s="105"/>
      <c r="S3640" s="105"/>
    </row>
    <row r="3641" spans="12:19" x14ac:dyDescent="0.2">
      <c r="L3641"/>
      <c r="M3641"/>
      <c r="N3641"/>
      <c r="O3641"/>
      <c r="P3641"/>
      <c r="Q3641" s="105"/>
      <c r="R3641" s="105"/>
      <c r="S3641" s="105"/>
    </row>
    <row r="3642" spans="12:19" x14ac:dyDescent="0.2">
      <c r="L3642"/>
      <c r="M3642"/>
      <c r="N3642"/>
      <c r="O3642"/>
      <c r="P3642"/>
      <c r="Q3642" s="105"/>
      <c r="R3642" s="105"/>
      <c r="S3642" s="105"/>
    </row>
    <row r="3643" spans="12:19" x14ac:dyDescent="0.2">
      <c r="L3643"/>
      <c r="M3643"/>
      <c r="N3643"/>
      <c r="O3643"/>
      <c r="P3643"/>
      <c r="Q3643" s="105"/>
      <c r="R3643" s="105"/>
      <c r="S3643" s="105"/>
    </row>
    <row r="3644" spans="12:19" x14ac:dyDescent="0.2">
      <c r="L3644"/>
      <c r="M3644"/>
      <c r="N3644"/>
      <c r="O3644"/>
      <c r="P3644"/>
      <c r="Q3644" s="105"/>
      <c r="R3644" s="105"/>
      <c r="S3644" s="105"/>
    </row>
    <row r="3645" spans="12:19" x14ac:dyDescent="0.2">
      <c r="L3645"/>
      <c r="M3645"/>
      <c r="N3645"/>
      <c r="O3645"/>
      <c r="P3645"/>
      <c r="Q3645" s="105"/>
      <c r="R3645" s="105"/>
      <c r="S3645" s="105"/>
    </row>
    <row r="3646" spans="12:19" x14ac:dyDescent="0.2">
      <c r="L3646"/>
      <c r="M3646"/>
      <c r="N3646"/>
      <c r="O3646"/>
      <c r="P3646"/>
      <c r="Q3646" s="105"/>
      <c r="R3646" s="105"/>
      <c r="S3646" s="105"/>
    </row>
    <row r="3647" spans="12:19" x14ac:dyDescent="0.2">
      <c r="L3647"/>
      <c r="M3647"/>
      <c r="N3647"/>
      <c r="O3647"/>
      <c r="P3647"/>
      <c r="Q3647" s="105"/>
      <c r="R3647" s="105"/>
      <c r="S3647" s="105"/>
    </row>
    <row r="3648" spans="12:19" x14ac:dyDescent="0.2">
      <c r="L3648"/>
      <c r="M3648"/>
      <c r="N3648"/>
      <c r="O3648"/>
      <c r="P3648"/>
      <c r="Q3648" s="105"/>
      <c r="R3648" s="105"/>
      <c r="S3648" s="105"/>
    </row>
    <row r="3649" spans="12:19" x14ac:dyDescent="0.2">
      <c r="L3649"/>
      <c r="M3649"/>
      <c r="N3649"/>
      <c r="O3649"/>
      <c r="P3649"/>
      <c r="Q3649" s="105"/>
      <c r="R3649" s="105"/>
      <c r="S3649" s="105"/>
    </row>
    <row r="3650" spans="12:19" x14ac:dyDescent="0.2">
      <c r="L3650"/>
      <c r="M3650"/>
      <c r="N3650"/>
      <c r="O3650"/>
      <c r="P3650"/>
      <c r="Q3650" s="105"/>
      <c r="R3650" s="105"/>
      <c r="S3650" s="105"/>
    </row>
    <row r="3651" spans="12:19" x14ac:dyDescent="0.2">
      <c r="L3651"/>
      <c r="M3651"/>
      <c r="N3651"/>
      <c r="O3651"/>
      <c r="P3651"/>
      <c r="Q3651" s="105"/>
      <c r="R3651" s="105"/>
      <c r="S3651" s="105"/>
    </row>
    <row r="3652" spans="12:19" x14ac:dyDescent="0.2">
      <c r="L3652"/>
      <c r="M3652"/>
      <c r="N3652"/>
      <c r="O3652"/>
      <c r="P3652"/>
      <c r="Q3652" s="105"/>
      <c r="R3652" s="105"/>
      <c r="S3652" s="105"/>
    </row>
    <row r="3653" spans="12:19" x14ac:dyDescent="0.2">
      <c r="L3653"/>
      <c r="M3653"/>
      <c r="N3653"/>
      <c r="O3653"/>
      <c r="P3653"/>
      <c r="Q3653" s="105"/>
      <c r="R3653" s="105"/>
      <c r="S3653" s="105"/>
    </row>
    <row r="3654" spans="12:19" x14ac:dyDescent="0.2">
      <c r="L3654"/>
      <c r="M3654"/>
      <c r="N3654"/>
      <c r="O3654"/>
      <c r="P3654"/>
      <c r="Q3654" s="105"/>
      <c r="R3654" s="105"/>
      <c r="S3654" s="105"/>
    </row>
    <row r="3655" spans="12:19" x14ac:dyDescent="0.2">
      <c r="L3655"/>
      <c r="M3655"/>
      <c r="N3655"/>
      <c r="O3655"/>
      <c r="P3655"/>
      <c r="Q3655" s="105"/>
      <c r="R3655" s="105"/>
      <c r="S3655" s="105"/>
    </row>
    <row r="3656" spans="12:19" x14ac:dyDescent="0.2">
      <c r="L3656"/>
      <c r="M3656"/>
      <c r="N3656"/>
      <c r="O3656"/>
      <c r="P3656"/>
      <c r="Q3656" s="105"/>
      <c r="R3656" s="105"/>
      <c r="S3656" s="105"/>
    </row>
    <row r="3657" spans="12:19" x14ac:dyDescent="0.2">
      <c r="L3657"/>
      <c r="M3657"/>
      <c r="N3657"/>
      <c r="O3657"/>
      <c r="P3657"/>
      <c r="Q3657" s="105"/>
      <c r="R3657" s="105"/>
      <c r="S3657" s="105"/>
    </row>
    <row r="3658" spans="12:19" x14ac:dyDescent="0.2">
      <c r="L3658"/>
      <c r="M3658"/>
      <c r="N3658"/>
      <c r="O3658"/>
      <c r="P3658"/>
      <c r="Q3658" s="105"/>
      <c r="R3658" s="105"/>
      <c r="S3658" s="105"/>
    </row>
    <row r="3659" spans="12:19" x14ac:dyDescent="0.2">
      <c r="L3659"/>
      <c r="M3659"/>
      <c r="N3659"/>
      <c r="O3659"/>
      <c r="P3659"/>
      <c r="Q3659" s="105"/>
      <c r="R3659" s="105"/>
      <c r="S3659" s="105"/>
    </row>
    <row r="3660" spans="12:19" x14ac:dyDescent="0.2">
      <c r="L3660"/>
      <c r="M3660"/>
      <c r="N3660"/>
      <c r="O3660"/>
      <c r="P3660"/>
      <c r="Q3660" s="105"/>
      <c r="R3660" s="105"/>
      <c r="S3660" s="105"/>
    </row>
    <row r="3661" spans="12:19" x14ac:dyDescent="0.2">
      <c r="L3661"/>
      <c r="M3661"/>
      <c r="N3661"/>
      <c r="O3661"/>
      <c r="P3661"/>
      <c r="Q3661" s="105"/>
      <c r="R3661" s="105"/>
      <c r="S3661" s="105"/>
    </row>
    <row r="3662" spans="12:19" x14ac:dyDescent="0.2">
      <c r="L3662"/>
      <c r="M3662"/>
      <c r="N3662"/>
      <c r="O3662"/>
      <c r="P3662"/>
      <c r="Q3662" s="105"/>
      <c r="R3662" s="105"/>
      <c r="S3662" s="105"/>
    </row>
    <row r="3663" spans="12:19" x14ac:dyDescent="0.2">
      <c r="L3663"/>
      <c r="M3663"/>
      <c r="N3663"/>
      <c r="O3663"/>
      <c r="P3663"/>
      <c r="Q3663" s="105"/>
      <c r="R3663" s="105"/>
      <c r="S3663" s="105"/>
    </row>
    <row r="3664" spans="12:19" x14ac:dyDescent="0.2">
      <c r="L3664"/>
      <c r="M3664"/>
      <c r="N3664"/>
      <c r="O3664"/>
      <c r="P3664"/>
      <c r="Q3664" s="105"/>
      <c r="R3664" s="105"/>
      <c r="S3664" s="105"/>
    </row>
    <row r="3665" spans="12:19" x14ac:dyDescent="0.2">
      <c r="L3665"/>
      <c r="M3665"/>
      <c r="N3665"/>
      <c r="O3665"/>
      <c r="P3665"/>
      <c r="Q3665" s="105"/>
      <c r="R3665" s="105"/>
      <c r="S3665" s="105"/>
    </row>
    <row r="3666" spans="12:19" x14ac:dyDescent="0.2">
      <c r="L3666"/>
      <c r="M3666"/>
      <c r="N3666"/>
      <c r="O3666"/>
      <c r="P3666"/>
      <c r="Q3666" s="105"/>
      <c r="R3666" s="105"/>
      <c r="S3666" s="105"/>
    </row>
    <row r="3667" spans="12:19" x14ac:dyDescent="0.2">
      <c r="L3667"/>
      <c r="M3667"/>
      <c r="N3667"/>
      <c r="O3667"/>
      <c r="P3667"/>
      <c r="Q3667" s="105"/>
      <c r="R3667" s="105"/>
      <c r="S3667" s="105"/>
    </row>
    <row r="3668" spans="12:19" x14ac:dyDescent="0.2">
      <c r="L3668"/>
      <c r="M3668"/>
      <c r="N3668"/>
      <c r="O3668"/>
      <c r="P3668"/>
      <c r="Q3668" s="105"/>
      <c r="R3668" s="105"/>
      <c r="S3668" s="105"/>
    </row>
    <row r="3669" spans="12:19" x14ac:dyDescent="0.2">
      <c r="L3669"/>
      <c r="M3669"/>
      <c r="N3669"/>
      <c r="O3669"/>
      <c r="P3669"/>
      <c r="Q3669" s="105"/>
      <c r="R3669" s="105"/>
      <c r="S3669" s="105"/>
    </row>
    <row r="3670" spans="12:19" x14ac:dyDescent="0.2">
      <c r="L3670"/>
      <c r="M3670"/>
      <c r="N3670"/>
      <c r="O3670"/>
      <c r="P3670"/>
      <c r="Q3670" s="105"/>
      <c r="R3670" s="105"/>
      <c r="S3670" s="105"/>
    </row>
    <row r="3671" spans="12:19" x14ac:dyDescent="0.2">
      <c r="L3671"/>
      <c r="M3671"/>
      <c r="N3671"/>
      <c r="O3671"/>
      <c r="P3671"/>
      <c r="Q3671" s="105"/>
      <c r="R3671" s="105"/>
      <c r="S3671" s="105"/>
    </row>
    <row r="3672" spans="12:19" x14ac:dyDescent="0.2">
      <c r="L3672"/>
      <c r="M3672"/>
      <c r="N3672"/>
      <c r="O3672"/>
      <c r="P3672"/>
      <c r="Q3672" s="105"/>
      <c r="R3672" s="105"/>
      <c r="S3672" s="105"/>
    </row>
    <row r="3673" spans="12:19" x14ac:dyDescent="0.2">
      <c r="L3673"/>
      <c r="M3673"/>
      <c r="N3673"/>
      <c r="O3673"/>
      <c r="P3673"/>
      <c r="Q3673" s="105"/>
      <c r="R3673" s="105"/>
      <c r="S3673" s="105"/>
    </row>
    <row r="3674" spans="12:19" x14ac:dyDescent="0.2">
      <c r="L3674"/>
      <c r="M3674"/>
      <c r="N3674"/>
      <c r="O3674"/>
      <c r="P3674"/>
      <c r="Q3674" s="105"/>
      <c r="R3674" s="105"/>
      <c r="S3674" s="105"/>
    </row>
    <row r="3675" spans="12:19" x14ac:dyDescent="0.2">
      <c r="L3675"/>
      <c r="M3675"/>
      <c r="N3675"/>
      <c r="O3675"/>
      <c r="P3675"/>
      <c r="Q3675" s="105"/>
      <c r="R3675" s="105"/>
      <c r="S3675" s="105"/>
    </row>
    <row r="3676" spans="12:19" x14ac:dyDescent="0.2">
      <c r="L3676"/>
      <c r="M3676"/>
      <c r="N3676"/>
      <c r="O3676"/>
      <c r="P3676"/>
      <c r="Q3676" s="105"/>
      <c r="R3676" s="105"/>
      <c r="S3676" s="105"/>
    </row>
    <row r="3677" spans="12:19" x14ac:dyDescent="0.2">
      <c r="L3677"/>
      <c r="M3677"/>
      <c r="N3677"/>
      <c r="O3677"/>
      <c r="P3677"/>
      <c r="Q3677" s="105"/>
      <c r="R3677" s="105"/>
      <c r="S3677" s="105"/>
    </row>
    <row r="3678" spans="12:19" x14ac:dyDescent="0.2">
      <c r="L3678"/>
      <c r="M3678"/>
      <c r="N3678"/>
      <c r="O3678"/>
      <c r="P3678"/>
      <c r="Q3678" s="105"/>
      <c r="R3678" s="105"/>
      <c r="S3678" s="105"/>
    </row>
    <row r="3679" spans="12:19" x14ac:dyDescent="0.2">
      <c r="L3679"/>
      <c r="M3679"/>
      <c r="N3679"/>
      <c r="O3679"/>
      <c r="P3679"/>
      <c r="Q3679" s="105"/>
      <c r="R3679" s="105"/>
      <c r="S3679" s="105"/>
    </row>
    <row r="3680" spans="12:19" x14ac:dyDescent="0.2">
      <c r="L3680"/>
      <c r="M3680"/>
      <c r="N3680"/>
      <c r="O3680"/>
      <c r="P3680"/>
      <c r="Q3680" s="105"/>
      <c r="R3680" s="105"/>
      <c r="S3680" s="105"/>
    </row>
    <row r="3681" spans="12:19" x14ac:dyDescent="0.2">
      <c r="L3681"/>
      <c r="M3681"/>
      <c r="N3681"/>
      <c r="O3681"/>
      <c r="P3681"/>
      <c r="Q3681" s="105"/>
      <c r="R3681" s="105"/>
      <c r="S3681" s="105"/>
    </row>
    <row r="3682" spans="12:19" x14ac:dyDescent="0.2">
      <c r="L3682"/>
      <c r="M3682"/>
      <c r="N3682"/>
      <c r="O3682"/>
      <c r="P3682"/>
      <c r="Q3682" s="105"/>
      <c r="R3682" s="105"/>
      <c r="S3682" s="105"/>
    </row>
    <row r="3683" spans="12:19" x14ac:dyDescent="0.2">
      <c r="L3683"/>
      <c r="M3683"/>
      <c r="N3683"/>
      <c r="O3683"/>
      <c r="P3683"/>
      <c r="Q3683" s="105"/>
      <c r="R3683" s="105"/>
      <c r="S3683" s="105"/>
    </row>
    <row r="3684" spans="12:19" x14ac:dyDescent="0.2">
      <c r="L3684"/>
      <c r="M3684"/>
      <c r="N3684"/>
      <c r="O3684"/>
      <c r="P3684"/>
      <c r="Q3684" s="105"/>
      <c r="R3684" s="105"/>
      <c r="S3684" s="105"/>
    </row>
    <row r="3685" spans="12:19" x14ac:dyDescent="0.2">
      <c r="L3685"/>
      <c r="M3685"/>
      <c r="N3685"/>
      <c r="O3685"/>
      <c r="P3685"/>
      <c r="Q3685" s="105"/>
      <c r="R3685" s="105"/>
      <c r="S3685" s="105"/>
    </row>
    <row r="3686" spans="12:19" x14ac:dyDescent="0.2">
      <c r="L3686"/>
      <c r="M3686"/>
      <c r="N3686"/>
      <c r="O3686"/>
      <c r="P3686"/>
      <c r="Q3686" s="105"/>
      <c r="R3686" s="105"/>
      <c r="S3686" s="105"/>
    </row>
    <row r="3687" spans="12:19" x14ac:dyDescent="0.2">
      <c r="L3687"/>
      <c r="M3687"/>
      <c r="N3687"/>
      <c r="O3687"/>
      <c r="P3687"/>
      <c r="Q3687" s="105"/>
      <c r="R3687" s="105"/>
      <c r="S3687" s="105"/>
    </row>
    <row r="3688" spans="12:19" x14ac:dyDescent="0.2">
      <c r="L3688"/>
      <c r="M3688"/>
      <c r="N3688"/>
      <c r="O3688"/>
      <c r="P3688"/>
      <c r="Q3688" s="105"/>
      <c r="R3688" s="105"/>
      <c r="S3688" s="105"/>
    </row>
    <row r="3689" spans="12:19" x14ac:dyDescent="0.2">
      <c r="L3689"/>
      <c r="M3689"/>
      <c r="N3689"/>
      <c r="O3689"/>
      <c r="P3689"/>
      <c r="Q3689" s="105"/>
      <c r="R3689" s="105"/>
      <c r="S3689" s="105"/>
    </row>
    <row r="3690" spans="12:19" x14ac:dyDescent="0.2">
      <c r="L3690"/>
      <c r="M3690"/>
      <c r="N3690"/>
      <c r="O3690"/>
      <c r="P3690"/>
      <c r="Q3690" s="105"/>
      <c r="R3690" s="105"/>
      <c r="S3690" s="105"/>
    </row>
    <row r="3691" spans="12:19" x14ac:dyDescent="0.2">
      <c r="L3691"/>
      <c r="M3691"/>
      <c r="N3691"/>
      <c r="O3691"/>
      <c r="P3691"/>
      <c r="Q3691" s="105"/>
      <c r="R3691" s="105"/>
      <c r="S3691" s="105"/>
    </row>
    <row r="3692" spans="12:19" x14ac:dyDescent="0.2">
      <c r="L3692"/>
      <c r="M3692"/>
      <c r="N3692"/>
      <c r="O3692"/>
      <c r="P3692"/>
      <c r="Q3692" s="105"/>
      <c r="R3692" s="105"/>
      <c r="S3692" s="105"/>
    </row>
    <row r="3693" spans="12:19" x14ac:dyDescent="0.2">
      <c r="L3693"/>
      <c r="M3693"/>
      <c r="N3693"/>
      <c r="O3693"/>
      <c r="P3693"/>
      <c r="Q3693" s="105"/>
      <c r="R3693" s="105"/>
      <c r="S3693" s="105"/>
    </row>
    <row r="3694" spans="12:19" x14ac:dyDescent="0.2">
      <c r="L3694"/>
      <c r="M3694"/>
      <c r="N3694"/>
      <c r="O3694"/>
      <c r="P3694"/>
      <c r="Q3694" s="105"/>
      <c r="R3694" s="105"/>
      <c r="S3694" s="105"/>
    </row>
    <row r="3695" spans="12:19" x14ac:dyDescent="0.2">
      <c r="L3695"/>
      <c r="M3695"/>
      <c r="N3695"/>
      <c r="O3695"/>
      <c r="P3695"/>
      <c r="Q3695" s="105"/>
      <c r="R3695" s="105"/>
      <c r="S3695" s="105"/>
    </row>
    <row r="3696" spans="12:19" x14ac:dyDescent="0.2">
      <c r="L3696"/>
      <c r="M3696"/>
      <c r="N3696"/>
      <c r="O3696"/>
      <c r="P3696"/>
      <c r="Q3696" s="105"/>
      <c r="R3696" s="105"/>
      <c r="S3696" s="105"/>
    </row>
    <row r="3697" spans="12:19" x14ac:dyDescent="0.2">
      <c r="L3697"/>
      <c r="M3697"/>
      <c r="N3697"/>
      <c r="O3697"/>
      <c r="P3697"/>
      <c r="Q3697" s="105"/>
      <c r="R3697" s="105"/>
      <c r="S3697" s="105"/>
    </row>
    <row r="3698" spans="12:19" x14ac:dyDescent="0.2">
      <c r="L3698"/>
      <c r="M3698"/>
      <c r="N3698"/>
      <c r="O3698"/>
      <c r="P3698"/>
      <c r="Q3698" s="105"/>
      <c r="R3698" s="105"/>
      <c r="S3698" s="105"/>
    </row>
    <row r="3699" spans="12:19" x14ac:dyDescent="0.2">
      <c r="L3699"/>
      <c r="M3699"/>
      <c r="N3699"/>
      <c r="O3699"/>
      <c r="P3699"/>
      <c r="Q3699" s="105"/>
      <c r="R3699" s="105"/>
      <c r="S3699" s="105"/>
    </row>
    <row r="3700" spans="12:19" x14ac:dyDescent="0.2">
      <c r="L3700"/>
      <c r="M3700"/>
      <c r="N3700"/>
      <c r="O3700"/>
      <c r="P3700"/>
      <c r="Q3700" s="105"/>
      <c r="R3700" s="105"/>
      <c r="S3700" s="105"/>
    </row>
    <row r="3701" spans="12:19" x14ac:dyDescent="0.2">
      <c r="L3701"/>
      <c r="M3701"/>
      <c r="N3701"/>
      <c r="O3701"/>
      <c r="P3701"/>
      <c r="Q3701" s="105"/>
      <c r="R3701" s="105"/>
      <c r="S3701" s="105"/>
    </row>
    <row r="3702" spans="12:19" x14ac:dyDescent="0.2">
      <c r="L3702"/>
      <c r="M3702"/>
      <c r="N3702"/>
      <c r="O3702"/>
      <c r="P3702"/>
      <c r="Q3702" s="105"/>
      <c r="R3702" s="105"/>
      <c r="S3702" s="105"/>
    </row>
    <row r="3703" spans="12:19" x14ac:dyDescent="0.2">
      <c r="L3703"/>
      <c r="M3703"/>
      <c r="N3703"/>
      <c r="O3703"/>
      <c r="P3703"/>
      <c r="Q3703" s="105"/>
      <c r="R3703" s="105"/>
      <c r="S3703" s="105"/>
    </row>
    <row r="3704" spans="12:19" x14ac:dyDescent="0.2">
      <c r="L3704"/>
      <c r="M3704"/>
      <c r="N3704"/>
      <c r="O3704"/>
      <c r="P3704"/>
      <c r="Q3704" s="105"/>
      <c r="R3704" s="105"/>
      <c r="S3704" s="105"/>
    </row>
    <row r="3705" spans="12:19" x14ac:dyDescent="0.2">
      <c r="L3705"/>
      <c r="M3705"/>
      <c r="N3705"/>
      <c r="O3705"/>
      <c r="P3705"/>
      <c r="Q3705" s="105"/>
      <c r="R3705" s="105"/>
      <c r="S3705" s="105"/>
    </row>
    <row r="3706" spans="12:19" x14ac:dyDescent="0.2">
      <c r="L3706"/>
      <c r="M3706"/>
      <c r="N3706"/>
      <c r="O3706"/>
      <c r="P3706"/>
      <c r="Q3706" s="105"/>
      <c r="R3706" s="105"/>
      <c r="S3706" s="105"/>
    </row>
    <row r="3707" spans="12:19" x14ac:dyDescent="0.2">
      <c r="L3707"/>
      <c r="M3707"/>
      <c r="N3707"/>
      <c r="O3707"/>
      <c r="P3707"/>
      <c r="Q3707" s="105"/>
      <c r="R3707" s="105"/>
      <c r="S3707" s="105"/>
    </row>
    <row r="3708" spans="12:19" x14ac:dyDescent="0.2">
      <c r="L3708"/>
      <c r="M3708"/>
      <c r="N3708"/>
      <c r="O3708"/>
      <c r="P3708"/>
      <c r="Q3708" s="105"/>
      <c r="R3708" s="105"/>
      <c r="S3708" s="105"/>
    </row>
    <row r="3709" spans="12:19" x14ac:dyDescent="0.2">
      <c r="L3709"/>
      <c r="M3709"/>
      <c r="N3709"/>
      <c r="O3709"/>
      <c r="P3709"/>
      <c r="Q3709" s="105"/>
      <c r="R3709" s="105"/>
      <c r="S3709" s="105"/>
    </row>
    <row r="3710" spans="12:19" x14ac:dyDescent="0.2">
      <c r="L3710"/>
      <c r="M3710"/>
      <c r="N3710"/>
      <c r="O3710"/>
      <c r="P3710"/>
      <c r="Q3710" s="105"/>
      <c r="R3710" s="105"/>
      <c r="S3710" s="105"/>
    </row>
    <row r="3711" spans="12:19" x14ac:dyDescent="0.2">
      <c r="L3711"/>
      <c r="M3711"/>
      <c r="N3711"/>
      <c r="O3711"/>
      <c r="P3711"/>
      <c r="Q3711" s="105"/>
      <c r="R3711" s="105"/>
      <c r="S3711" s="105"/>
    </row>
    <row r="3712" spans="12:19" x14ac:dyDescent="0.2">
      <c r="L3712"/>
      <c r="M3712"/>
      <c r="N3712"/>
      <c r="O3712"/>
      <c r="P3712"/>
      <c r="Q3712" s="105"/>
      <c r="R3712" s="105"/>
      <c r="S3712" s="105"/>
    </row>
    <row r="3713" spans="12:19" x14ac:dyDescent="0.2">
      <c r="L3713"/>
      <c r="M3713"/>
      <c r="N3713"/>
      <c r="O3713"/>
      <c r="P3713"/>
      <c r="Q3713" s="105"/>
      <c r="R3713" s="105"/>
      <c r="S3713" s="105"/>
    </row>
    <row r="3714" spans="12:19" x14ac:dyDescent="0.2">
      <c r="L3714"/>
      <c r="M3714"/>
      <c r="N3714"/>
      <c r="O3714"/>
      <c r="P3714"/>
      <c r="Q3714" s="105"/>
      <c r="R3714" s="105"/>
      <c r="S3714" s="105"/>
    </row>
    <row r="3715" spans="12:19" x14ac:dyDescent="0.2">
      <c r="L3715"/>
      <c r="M3715"/>
      <c r="N3715"/>
      <c r="O3715"/>
      <c r="P3715"/>
      <c r="Q3715" s="105"/>
      <c r="R3715" s="105"/>
      <c r="S3715" s="105"/>
    </row>
    <row r="3716" spans="12:19" x14ac:dyDescent="0.2">
      <c r="L3716"/>
      <c r="M3716"/>
      <c r="N3716"/>
      <c r="O3716"/>
      <c r="P3716"/>
      <c r="Q3716" s="105"/>
      <c r="R3716" s="105"/>
      <c r="S3716" s="105"/>
    </row>
    <row r="3717" spans="12:19" x14ac:dyDescent="0.2">
      <c r="L3717"/>
      <c r="M3717"/>
      <c r="N3717"/>
      <c r="O3717"/>
      <c r="P3717"/>
      <c r="Q3717" s="105"/>
      <c r="R3717" s="105"/>
      <c r="S3717" s="105"/>
    </row>
    <row r="3718" spans="12:19" x14ac:dyDescent="0.2">
      <c r="L3718"/>
      <c r="M3718"/>
      <c r="N3718"/>
      <c r="O3718"/>
      <c r="P3718"/>
      <c r="Q3718" s="105"/>
      <c r="R3718" s="105"/>
      <c r="S3718" s="105"/>
    </row>
    <row r="3719" spans="12:19" x14ac:dyDescent="0.2">
      <c r="L3719"/>
      <c r="M3719"/>
      <c r="N3719"/>
      <c r="O3719"/>
      <c r="P3719"/>
      <c r="Q3719" s="105"/>
      <c r="R3719" s="105"/>
      <c r="S3719" s="105"/>
    </row>
    <row r="3720" spans="12:19" x14ac:dyDescent="0.2">
      <c r="L3720"/>
      <c r="M3720"/>
      <c r="N3720"/>
      <c r="O3720"/>
      <c r="P3720"/>
      <c r="Q3720" s="105"/>
      <c r="R3720" s="105"/>
      <c r="S3720" s="105"/>
    </row>
    <row r="3721" spans="12:19" x14ac:dyDescent="0.2">
      <c r="L3721"/>
      <c r="M3721"/>
      <c r="N3721"/>
      <c r="O3721"/>
      <c r="P3721"/>
      <c r="Q3721" s="105"/>
      <c r="R3721" s="105"/>
      <c r="S3721" s="105"/>
    </row>
    <row r="3722" spans="12:19" x14ac:dyDescent="0.2">
      <c r="L3722"/>
      <c r="M3722"/>
      <c r="N3722"/>
      <c r="O3722"/>
      <c r="P3722"/>
      <c r="Q3722" s="105"/>
      <c r="R3722" s="105"/>
      <c r="S3722" s="105"/>
    </row>
    <row r="3723" spans="12:19" x14ac:dyDescent="0.2">
      <c r="L3723"/>
      <c r="M3723"/>
      <c r="N3723"/>
      <c r="O3723"/>
      <c r="P3723"/>
      <c r="Q3723" s="105"/>
      <c r="R3723" s="105"/>
      <c r="S3723" s="105"/>
    </row>
    <row r="3724" spans="12:19" x14ac:dyDescent="0.2">
      <c r="L3724"/>
      <c r="M3724"/>
      <c r="N3724"/>
      <c r="O3724"/>
      <c r="P3724"/>
      <c r="Q3724" s="105"/>
      <c r="R3724" s="105"/>
      <c r="S3724" s="105"/>
    </row>
    <row r="3725" spans="12:19" x14ac:dyDescent="0.2">
      <c r="L3725"/>
      <c r="M3725"/>
      <c r="N3725"/>
      <c r="O3725"/>
      <c r="P3725"/>
      <c r="Q3725" s="105"/>
      <c r="R3725" s="105"/>
      <c r="S3725" s="105"/>
    </row>
    <row r="3726" spans="12:19" x14ac:dyDescent="0.2">
      <c r="L3726"/>
      <c r="M3726"/>
      <c r="N3726"/>
      <c r="O3726"/>
      <c r="P3726"/>
      <c r="Q3726" s="105"/>
      <c r="R3726" s="105"/>
      <c r="S3726" s="105"/>
    </row>
    <row r="3727" spans="12:19" x14ac:dyDescent="0.2">
      <c r="L3727"/>
      <c r="M3727"/>
      <c r="N3727"/>
      <c r="O3727"/>
      <c r="P3727"/>
      <c r="Q3727" s="105"/>
      <c r="R3727" s="105"/>
      <c r="S3727" s="105"/>
    </row>
    <row r="3728" spans="12:19" x14ac:dyDescent="0.2">
      <c r="L3728"/>
      <c r="M3728"/>
      <c r="N3728"/>
      <c r="O3728"/>
      <c r="P3728"/>
      <c r="Q3728" s="105"/>
      <c r="R3728" s="105"/>
      <c r="S3728" s="105"/>
    </row>
    <row r="3729" spans="12:19" x14ac:dyDescent="0.2">
      <c r="L3729"/>
      <c r="M3729"/>
      <c r="N3729"/>
      <c r="O3729"/>
      <c r="P3729"/>
      <c r="Q3729" s="105"/>
      <c r="R3729" s="105"/>
      <c r="S3729" s="105"/>
    </row>
    <row r="3730" spans="12:19" x14ac:dyDescent="0.2">
      <c r="L3730"/>
      <c r="M3730"/>
      <c r="N3730"/>
      <c r="O3730"/>
      <c r="P3730"/>
      <c r="Q3730" s="105"/>
      <c r="R3730" s="105"/>
      <c r="S3730" s="105"/>
    </row>
    <row r="3731" spans="12:19" x14ac:dyDescent="0.2">
      <c r="L3731"/>
      <c r="M3731"/>
      <c r="N3731"/>
      <c r="O3731"/>
      <c r="P3731"/>
      <c r="Q3731" s="105"/>
      <c r="R3731" s="105"/>
      <c r="S3731" s="105"/>
    </row>
    <row r="3732" spans="12:19" x14ac:dyDescent="0.2">
      <c r="L3732"/>
      <c r="M3732"/>
      <c r="N3732"/>
      <c r="O3732"/>
      <c r="P3732"/>
      <c r="Q3732" s="105"/>
      <c r="R3732" s="105"/>
      <c r="S3732" s="105"/>
    </row>
    <row r="3733" spans="12:19" x14ac:dyDescent="0.2">
      <c r="L3733"/>
      <c r="M3733"/>
      <c r="N3733"/>
      <c r="O3733"/>
      <c r="P3733"/>
      <c r="Q3733" s="105"/>
      <c r="R3733" s="105"/>
      <c r="S3733" s="105"/>
    </row>
    <row r="3734" spans="12:19" x14ac:dyDescent="0.2">
      <c r="L3734"/>
      <c r="M3734"/>
      <c r="N3734"/>
      <c r="O3734"/>
      <c r="P3734"/>
      <c r="Q3734" s="105"/>
      <c r="R3734" s="105"/>
      <c r="S3734" s="105"/>
    </row>
    <row r="3735" spans="12:19" x14ac:dyDescent="0.2">
      <c r="L3735"/>
      <c r="M3735"/>
      <c r="N3735"/>
      <c r="O3735"/>
      <c r="P3735"/>
      <c r="Q3735" s="105"/>
      <c r="R3735" s="105"/>
      <c r="S3735" s="105"/>
    </row>
    <row r="3736" spans="12:19" x14ac:dyDescent="0.2">
      <c r="L3736"/>
      <c r="M3736"/>
      <c r="N3736"/>
      <c r="O3736"/>
      <c r="P3736"/>
      <c r="Q3736" s="105"/>
      <c r="R3736" s="105"/>
      <c r="S3736" s="105"/>
    </row>
    <row r="3737" spans="12:19" x14ac:dyDescent="0.2">
      <c r="L3737"/>
      <c r="M3737"/>
      <c r="N3737"/>
      <c r="O3737"/>
      <c r="P3737"/>
      <c r="Q3737" s="105"/>
      <c r="R3737" s="105"/>
      <c r="S3737" s="105"/>
    </row>
    <row r="3738" spans="12:19" x14ac:dyDescent="0.2">
      <c r="L3738"/>
      <c r="M3738"/>
      <c r="N3738"/>
      <c r="O3738"/>
      <c r="P3738"/>
      <c r="Q3738" s="105"/>
      <c r="R3738" s="105"/>
      <c r="S3738" s="105"/>
    </row>
    <row r="3739" spans="12:19" x14ac:dyDescent="0.2">
      <c r="L3739"/>
      <c r="M3739"/>
      <c r="N3739"/>
      <c r="O3739"/>
      <c r="P3739"/>
      <c r="Q3739" s="105"/>
      <c r="R3739" s="105"/>
      <c r="S3739" s="105"/>
    </row>
    <row r="3740" spans="12:19" x14ac:dyDescent="0.2">
      <c r="L3740"/>
      <c r="M3740"/>
      <c r="N3740"/>
      <c r="O3740"/>
      <c r="P3740"/>
      <c r="Q3740" s="105"/>
      <c r="R3740" s="105"/>
      <c r="S3740" s="105"/>
    </row>
    <row r="3741" spans="12:19" x14ac:dyDescent="0.2">
      <c r="L3741"/>
      <c r="M3741"/>
      <c r="N3741"/>
      <c r="O3741"/>
      <c r="P3741"/>
      <c r="Q3741" s="105"/>
      <c r="R3741" s="105"/>
      <c r="S3741" s="105"/>
    </row>
    <row r="3742" spans="12:19" x14ac:dyDescent="0.2">
      <c r="L3742"/>
      <c r="M3742"/>
      <c r="N3742"/>
      <c r="O3742"/>
      <c r="P3742"/>
      <c r="Q3742" s="105"/>
      <c r="R3742" s="105"/>
      <c r="S3742" s="105"/>
    </row>
    <row r="3743" spans="12:19" x14ac:dyDescent="0.2">
      <c r="L3743"/>
      <c r="M3743"/>
      <c r="N3743"/>
      <c r="O3743"/>
      <c r="P3743"/>
      <c r="Q3743" s="105"/>
      <c r="R3743" s="105"/>
      <c r="S3743" s="105"/>
    </row>
    <row r="3744" spans="12:19" x14ac:dyDescent="0.2">
      <c r="L3744"/>
      <c r="M3744"/>
      <c r="N3744"/>
      <c r="O3744"/>
      <c r="P3744"/>
      <c r="Q3744" s="105"/>
      <c r="R3744" s="105"/>
      <c r="S3744" s="105"/>
    </row>
    <row r="3745" spans="12:19" x14ac:dyDescent="0.2">
      <c r="L3745"/>
      <c r="M3745"/>
      <c r="N3745"/>
      <c r="O3745"/>
      <c r="P3745"/>
      <c r="Q3745" s="105"/>
      <c r="R3745" s="105"/>
      <c r="S3745" s="105"/>
    </row>
    <row r="3746" spans="12:19" x14ac:dyDescent="0.2">
      <c r="L3746"/>
      <c r="M3746"/>
      <c r="N3746"/>
      <c r="O3746"/>
      <c r="P3746"/>
      <c r="Q3746" s="105"/>
      <c r="R3746" s="105"/>
      <c r="S3746" s="105"/>
    </row>
    <row r="3747" spans="12:19" x14ac:dyDescent="0.2">
      <c r="L3747"/>
      <c r="M3747"/>
      <c r="N3747"/>
      <c r="O3747"/>
      <c r="P3747"/>
      <c r="Q3747" s="105"/>
      <c r="R3747" s="105"/>
      <c r="S3747" s="105"/>
    </row>
    <row r="3748" spans="12:19" x14ac:dyDescent="0.2">
      <c r="L3748"/>
      <c r="M3748"/>
      <c r="N3748"/>
      <c r="O3748"/>
      <c r="P3748"/>
      <c r="Q3748" s="105"/>
      <c r="R3748" s="105"/>
      <c r="S3748" s="105"/>
    </row>
    <row r="3749" spans="12:19" x14ac:dyDescent="0.2">
      <c r="L3749"/>
      <c r="M3749"/>
      <c r="N3749"/>
      <c r="O3749"/>
      <c r="P3749"/>
      <c r="Q3749" s="105"/>
      <c r="R3749" s="105"/>
      <c r="S3749" s="105"/>
    </row>
    <row r="3750" spans="12:19" x14ac:dyDescent="0.2">
      <c r="L3750"/>
      <c r="M3750"/>
      <c r="N3750"/>
      <c r="O3750"/>
      <c r="P3750"/>
      <c r="Q3750" s="105"/>
      <c r="R3750" s="105"/>
      <c r="S3750" s="105"/>
    </row>
    <row r="3751" spans="12:19" x14ac:dyDescent="0.2">
      <c r="L3751"/>
      <c r="M3751"/>
      <c r="N3751"/>
      <c r="O3751"/>
      <c r="P3751"/>
      <c r="Q3751" s="105"/>
      <c r="R3751" s="105"/>
      <c r="S3751" s="105"/>
    </row>
    <row r="3752" spans="12:19" x14ac:dyDescent="0.2">
      <c r="L3752"/>
      <c r="M3752"/>
      <c r="N3752"/>
      <c r="O3752"/>
      <c r="P3752"/>
      <c r="Q3752" s="105"/>
      <c r="R3752" s="105"/>
      <c r="S3752" s="105"/>
    </row>
    <row r="3753" spans="12:19" x14ac:dyDescent="0.2">
      <c r="L3753"/>
      <c r="M3753"/>
      <c r="N3753"/>
      <c r="O3753"/>
      <c r="P3753"/>
      <c r="Q3753" s="105"/>
      <c r="R3753" s="105"/>
      <c r="S3753" s="105"/>
    </row>
    <row r="3754" spans="12:19" x14ac:dyDescent="0.2">
      <c r="L3754"/>
      <c r="M3754"/>
      <c r="N3754"/>
      <c r="O3754"/>
      <c r="P3754"/>
      <c r="Q3754" s="105"/>
      <c r="R3754" s="105"/>
      <c r="S3754" s="105"/>
    </row>
    <row r="3755" spans="12:19" x14ac:dyDescent="0.2">
      <c r="L3755"/>
      <c r="M3755"/>
      <c r="N3755"/>
      <c r="O3755"/>
      <c r="P3755"/>
      <c r="Q3755" s="105"/>
      <c r="R3755" s="105"/>
      <c r="S3755" s="105"/>
    </row>
    <row r="3756" spans="12:19" x14ac:dyDescent="0.2">
      <c r="L3756"/>
      <c r="M3756"/>
      <c r="N3756"/>
      <c r="O3756"/>
      <c r="P3756"/>
      <c r="Q3756" s="105"/>
      <c r="R3756" s="105"/>
      <c r="S3756" s="105"/>
    </row>
    <row r="3757" spans="12:19" x14ac:dyDescent="0.2">
      <c r="L3757"/>
      <c r="M3757"/>
      <c r="N3757"/>
      <c r="O3757"/>
      <c r="P3757"/>
      <c r="Q3757" s="105"/>
      <c r="R3757" s="105"/>
      <c r="S3757" s="105"/>
    </row>
    <row r="3758" spans="12:19" x14ac:dyDescent="0.2">
      <c r="L3758"/>
      <c r="M3758"/>
      <c r="N3758"/>
      <c r="O3758"/>
      <c r="P3758"/>
      <c r="Q3758" s="105"/>
      <c r="R3758" s="105"/>
      <c r="S3758" s="105"/>
    </row>
    <row r="3759" spans="12:19" x14ac:dyDescent="0.2">
      <c r="L3759"/>
      <c r="M3759"/>
      <c r="N3759"/>
      <c r="O3759"/>
      <c r="P3759"/>
      <c r="Q3759" s="105"/>
      <c r="R3759" s="105"/>
      <c r="S3759" s="105"/>
    </row>
    <row r="3760" spans="12:19" x14ac:dyDescent="0.2">
      <c r="L3760"/>
      <c r="M3760"/>
      <c r="N3760"/>
      <c r="O3760"/>
      <c r="P3760"/>
      <c r="Q3760" s="105"/>
      <c r="R3760" s="105"/>
      <c r="S3760" s="105"/>
    </row>
    <row r="3761" spans="12:19" x14ac:dyDescent="0.2">
      <c r="L3761"/>
      <c r="M3761"/>
      <c r="N3761"/>
      <c r="O3761"/>
      <c r="P3761"/>
      <c r="Q3761" s="105"/>
      <c r="R3761" s="105"/>
      <c r="S3761" s="105"/>
    </row>
    <row r="3762" spans="12:19" x14ac:dyDescent="0.2">
      <c r="L3762"/>
      <c r="M3762"/>
      <c r="N3762"/>
      <c r="O3762"/>
      <c r="P3762"/>
      <c r="Q3762" s="105"/>
      <c r="R3762" s="105"/>
      <c r="S3762" s="105"/>
    </row>
    <row r="3763" spans="12:19" x14ac:dyDescent="0.2">
      <c r="L3763"/>
      <c r="M3763"/>
      <c r="N3763"/>
      <c r="O3763"/>
      <c r="P3763"/>
      <c r="Q3763" s="105"/>
      <c r="R3763" s="105"/>
      <c r="S3763" s="105"/>
    </row>
    <row r="3764" spans="12:19" x14ac:dyDescent="0.2">
      <c r="L3764"/>
      <c r="M3764"/>
      <c r="N3764"/>
      <c r="O3764"/>
      <c r="P3764"/>
      <c r="Q3764" s="105"/>
      <c r="R3764" s="105"/>
      <c r="S3764" s="105"/>
    </row>
    <row r="3765" spans="12:19" x14ac:dyDescent="0.2">
      <c r="L3765"/>
      <c r="M3765"/>
      <c r="N3765"/>
      <c r="O3765"/>
      <c r="P3765"/>
      <c r="Q3765" s="105"/>
      <c r="R3765" s="105"/>
      <c r="S3765" s="105"/>
    </row>
    <row r="3766" spans="12:19" x14ac:dyDescent="0.2">
      <c r="L3766"/>
      <c r="M3766"/>
      <c r="N3766"/>
      <c r="O3766"/>
      <c r="P3766"/>
      <c r="Q3766" s="105"/>
      <c r="R3766" s="105"/>
      <c r="S3766" s="105"/>
    </row>
    <row r="3767" spans="12:19" x14ac:dyDescent="0.2">
      <c r="L3767"/>
      <c r="M3767"/>
      <c r="N3767"/>
      <c r="O3767"/>
      <c r="P3767"/>
      <c r="Q3767" s="105"/>
      <c r="R3767" s="105"/>
      <c r="S3767" s="105"/>
    </row>
    <row r="3768" spans="12:19" x14ac:dyDescent="0.2">
      <c r="L3768"/>
      <c r="M3768"/>
      <c r="N3768"/>
      <c r="O3768"/>
      <c r="P3768"/>
      <c r="Q3768" s="105"/>
      <c r="R3768" s="105"/>
      <c r="S3768" s="105"/>
    </row>
    <row r="3769" spans="12:19" x14ac:dyDescent="0.2">
      <c r="L3769"/>
      <c r="M3769"/>
      <c r="N3769"/>
      <c r="O3769"/>
      <c r="P3769"/>
      <c r="Q3769" s="105"/>
      <c r="R3769" s="105"/>
      <c r="S3769" s="105"/>
    </row>
    <row r="3770" spans="12:19" x14ac:dyDescent="0.2">
      <c r="L3770"/>
      <c r="M3770"/>
      <c r="N3770"/>
      <c r="O3770"/>
      <c r="P3770"/>
      <c r="Q3770" s="105"/>
      <c r="R3770" s="105"/>
      <c r="S3770" s="105"/>
    </row>
    <row r="3771" spans="12:19" x14ac:dyDescent="0.2">
      <c r="L3771"/>
      <c r="M3771"/>
      <c r="N3771"/>
      <c r="O3771"/>
      <c r="P3771"/>
      <c r="Q3771" s="105"/>
      <c r="R3771" s="105"/>
      <c r="S3771" s="105"/>
    </row>
    <row r="3772" spans="12:19" x14ac:dyDescent="0.2">
      <c r="L3772"/>
      <c r="M3772"/>
      <c r="N3772"/>
      <c r="O3772"/>
      <c r="P3772"/>
      <c r="Q3772" s="105"/>
      <c r="R3772" s="105"/>
      <c r="S3772" s="105"/>
    </row>
    <row r="3773" spans="12:19" x14ac:dyDescent="0.2">
      <c r="L3773"/>
      <c r="M3773"/>
      <c r="N3773"/>
      <c r="O3773"/>
      <c r="P3773"/>
      <c r="Q3773" s="105"/>
      <c r="R3773" s="105"/>
      <c r="S3773" s="105"/>
    </row>
    <row r="3774" spans="12:19" x14ac:dyDescent="0.2">
      <c r="L3774"/>
      <c r="M3774"/>
      <c r="N3774"/>
      <c r="O3774"/>
      <c r="P3774"/>
      <c r="Q3774" s="105"/>
      <c r="R3774" s="105"/>
      <c r="S3774" s="105"/>
    </row>
    <row r="3775" spans="12:19" x14ac:dyDescent="0.2">
      <c r="L3775"/>
      <c r="M3775"/>
      <c r="N3775"/>
      <c r="O3775"/>
      <c r="P3775"/>
      <c r="Q3775" s="105"/>
      <c r="R3775" s="105"/>
      <c r="S3775" s="105"/>
    </row>
    <row r="3776" spans="12:19" x14ac:dyDescent="0.2">
      <c r="L3776"/>
      <c r="M3776"/>
      <c r="N3776"/>
      <c r="O3776"/>
      <c r="P3776"/>
      <c r="Q3776" s="105"/>
      <c r="R3776" s="105"/>
      <c r="S3776" s="105"/>
    </row>
    <row r="3777" spans="12:19" x14ac:dyDescent="0.2">
      <c r="L3777"/>
      <c r="M3777"/>
      <c r="N3777"/>
      <c r="O3777"/>
      <c r="P3777"/>
      <c r="Q3777" s="105"/>
      <c r="R3777" s="105"/>
      <c r="S3777" s="105"/>
    </row>
    <row r="3778" spans="12:19" x14ac:dyDescent="0.2">
      <c r="L3778"/>
      <c r="M3778"/>
      <c r="N3778"/>
      <c r="O3778"/>
      <c r="P3778"/>
      <c r="Q3778" s="105"/>
      <c r="R3778" s="105"/>
      <c r="S3778" s="105"/>
    </row>
    <row r="3779" spans="12:19" x14ac:dyDescent="0.2">
      <c r="L3779"/>
      <c r="M3779"/>
      <c r="N3779"/>
      <c r="O3779"/>
      <c r="P3779"/>
      <c r="Q3779" s="105"/>
      <c r="R3779" s="105"/>
      <c r="S3779" s="105"/>
    </row>
    <row r="3780" spans="12:19" x14ac:dyDescent="0.2">
      <c r="L3780"/>
      <c r="M3780"/>
      <c r="N3780"/>
      <c r="O3780"/>
      <c r="P3780"/>
      <c r="Q3780" s="105"/>
      <c r="R3780" s="105"/>
      <c r="S3780" s="105"/>
    </row>
    <row r="3781" spans="12:19" x14ac:dyDescent="0.2">
      <c r="L3781"/>
      <c r="M3781"/>
      <c r="N3781"/>
      <c r="O3781"/>
      <c r="P3781"/>
      <c r="Q3781" s="105"/>
      <c r="R3781" s="105"/>
      <c r="S3781" s="105"/>
    </row>
    <row r="3782" spans="12:19" x14ac:dyDescent="0.2">
      <c r="L3782"/>
      <c r="M3782"/>
      <c r="N3782"/>
      <c r="O3782"/>
      <c r="P3782"/>
      <c r="Q3782" s="105"/>
      <c r="R3782" s="105"/>
      <c r="S3782" s="105"/>
    </row>
    <row r="3783" spans="12:19" x14ac:dyDescent="0.2">
      <c r="L3783"/>
      <c r="M3783"/>
      <c r="N3783"/>
      <c r="O3783"/>
      <c r="P3783"/>
      <c r="Q3783" s="105"/>
      <c r="R3783" s="105"/>
      <c r="S3783" s="105"/>
    </row>
    <row r="3784" spans="12:19" x14ac:dyDescent="0.2">
      <c r="L3784"/>
      <c r="M3784"/>
      <c r="N3784"/>
      <c r="O3784"/>
      <c r="P3784"/>
      <c r="Q3784" s="105"/>
      <c r="R3784" s="105"/>
      <c r="S3784" s="105"/>
    </row>
    <row r="3785" spans="12:19" x14ac:dyDescent="0.2">
      <c r="L3785"/>
      <c r="M3785"/>
      <c r="N3785"/>
      <c r="O3785"/>
      <c r="P3785"/>
      <c r="Q3785" s="105"/>
      <c r="R3785" s="105"/>
      <c r="S3785" s="105"/>
    </row>
    <row r="3786" spans="12:19" x14ac:dyDescent="0.2">
      <c r="L3786"/>
      <c r="M3786"/>
      <c r="N3786"/>
      <c r="O3786"/>
      <c r="P3786"/>
      <c r="Q3786" s="105"/>
      <c r="R3786" s="105"/>
      <c r="S3786" s="105"/>
    </row>
    <row r="3787" spans="12:19" x14ac:dyDescent="0.2">
      <c r="L3787"/>
      <c r="M3787"/>
      <c r="N3787"/>
      <c r="O3787"/>
      <c r="P3787"/>
      <c r="Q3787" s="105"/>
      <c r="R3787" s="105"/>
      <c r="S3787" s="105"/>
    </row>
    <row r="3788" spans="12:19" x14ac:dyDescent="0.2">
      <c r="L3788"/>
      <c r="M3788"/>
      <c r="N3788"/>
      <c r="O3788"/>
      <c r="P3788"/>
      <c r="Q3788" s="105"/>
      <c r="R3788" s="105"/>
      <c r="S3788" s="105"/>
    </row>
    <row r="3789" spans="12:19" x14ac:dyDescent="0.2">
      <c r="L3789"/>
      <c r="M3789"/>
      <c r="N3789"/>
      <c r="O3789"/>
      <c r="P3789"/>
      <c r="Q3789" s="105"/>
      <c r="R3789" s="105"/>
      <c r="S3789" s="105"/>
    </row>
    <row r="3790" spans="12:19" x14ac:dyDescent="0.2">
      <c r="L3790"/>
      <c r="M3790"/>
      <c r="N3790"/>
      <c r="O3790"/>
      <c r="P3790"/>
      <c r="Q3790" s="105"/>
      <c r="R3790" s="105"/>
      <c r="S3790" s="105"/>
    </row>
    <row r="3791" spans="12:19" x14ac:dyDescent="0.2">
      <c r="L3791"/>
      <c r="M3791"/>
      <c r="N3791"/>
      <c r="O3791"/>
      <c r="P3791"/>
      <c r="Q3791" s="105"/>
      <c r="R3791" s="105"/>
      <c r="S3791" s="105"/>
    </row>
    <row r="3792" spans="12:19" x14ac:dyDescent="0.2">
      <c r="L3792"/>
      <c r="M3792"/>
      <c r="N3792"/>
      <c r="O3792"/>
      <c r="P3792"/>
      <c r="Q3792" s="105"/>
      <c r="R3792" s="105"/>
      <c r="S3792" s="105"/>
    </row>
    <row r="3793" spans="12:19" x14ac:dyDescent="0.2">
      <c r="L3793"/>
      <c r="M3793"/>
      <c r="N3793"/>
      <c r="O3793"/>
      <c r="P3793"/>
      <c r="Q3793" s="105"/>
      <c r="R3793" s="105"/>
      <c r="S3793" s="105"/>
    </row>
    <row r="3794" spans="12:19" x14ac:dyDescent="0.2">
      <c r="L3794"/>
      <c r="M3794"/>
      <c r="N3794"/>
      <c r="O3794"/>
      <c r="P3794"/>
      <c r="Q3794" s="105"/>
      <c r="R3794" s="105"/>
      <c r="S3794" s="105"/>
    </row>
    <row r="3795" spans="12:19" x14ac:dyDescent="0.2">
      <c r="L3795"/>
      <c r="M3795"/>
      <c r="N3795"/>
      <c r="O3795"/>
      <c r="P3795"/>
      <c r="Q3795" s="105"/>
      <c r="R3795" s="105"/>
      <c r="S3795" s="105"/>
    </row>
    <row r="3796" spans="12:19" x14ac:dyDescent="0.2">
      <c r="L3796"/>
      <c r="M3796"/>
      <c r="N3796"/>
      <c r="O3796"/>
      <c r="P3796"/>
      <c r="Q3796" s="105"/>
      <c r="R3796" s="105"/>
      <c r="S3796" s="105"/>
    </row>
    <row r="3797" spans="12:19" x14ac:dyDescent="0.2">
      <c r="L3797"/>
      <c r="M3797"/>
      <c r="N3797"/>
      <c r="O3797"/>
      <c r="P3797"/>
      <c r="Q3797" s="105"/>
      <c r="R3797" s="105"/>
      <c r="S3797" s="105"/>
    </row>
    <row r="3798" spans="12:19" x14ac:dyDescent="0.2">
      <c r="L3798"/>
      <c r="M3798"/>
      <c r="N3798"/>
      <c r="O3798"/>
      <c r="P3798"/>
      <c r="Q3798" s="105"/>
      <c r="R3798" s="105"/>
      <c r="S3798" s="105"/>
    </row>
    <row r="3799" spans="12:19" x14ac:dyDescent="0.2">
      <c r="L3799"/>
      <c r="M3799"/>
      <c r="N3799"/>
      <c r="O3799"/>
      <c r="P3799"/>
      <c r="Q3799" s="105"/>
      <c r="R3799" s="105"/>
      <c r="S3799" s="105"/>
    </row>
    <row r="3800" spans="12:19" x14ac:dyDescent="0.2">
      <c r="L3800"/>
      <c r="M3800"/>
      <c r="N3800"/>
      <c r="O3800"/>
      <c r="P3800"/>
      <c r="Q3800" s="105"/>
      <c r="R3800" s="105"/>
      <c r="S3800" s="105"/>
    </row>
    <row r="3801" spans="12:19" x14ac:dyDescent="0.2">
      <c r="L3801"/>
      <c r="M3801"/>
      <c r="N3801"/>
      <c r="O3801"/>
      <c r="P3801"/>
      <c r="Q3801" s="105"/>
      <c r="R3801" s="105"/>
      <c r="S3801" s="105"/>
    </row>
    <row r="3802" spans="12:19" x14ac:dyDescent="0.2">
      <c r="L3802"/>
      <c r="M3802"/>
      <c r="N3802"/>
      <c r="O3802"/>
      <c r="P3802"/>
      <c r="Q3802" s="105"/>
      <c r="R3802" s="105"/>
      <c r="S3802" s="105"/>
    </row>
    <row r="3803" spans="12:19" x14ac:dyDescent="0.2">
      <c r="L3803"/>
      <c r="M3803"/>
      <c r="N3803"/>
      <c r="O3803"/>
      <c r="P3803"/>
      <c r="Q3803" s="105"/>
      <c r="R3803" s="105"/>
      <c r="S3803" s="105"/>
    </row>
    <row r="3804" spans="12:19" x14ac:dyDescent="0.2">
      <c r="L3804"/>
      <c r="M3804"/>
      <c r="N3804"/>
      <c r="O3804"/>
      <c r="P3804"/>
      <c r="Q3804" s="105"/>
      <c r="R3804" s="105"/>
      <c r="S3804" s="105"/>
    </row>
    <row r="3805" spans="12:19" x14ac:dyDescent="0.2">
      <c r="L3805"/>
      <c r="M3805"/>
      <c r="N3805"/>
      <c r="O3805"/>
      <c r="P3805"/>
      <c r="Q3805" s="105"/>
      <c r="R3805" s="105"/>
      <c r="S3805" s="105"/>
    </row>
    <row r="3806" spans="12:19" x14ac:dyDescent="0.2">
      <c r="L3806"/>
      <c r="M3806"/>
      <c r="N3806"/>
      <c r="O3806"/>
      <c r="P3806"/>
      <c r="Q3806" s="105"/>
      <c r="R3806" s="105"/>
      <c r="S3806" s="105"/>
    </row>
    <row r="3807" spans="12:19" x14ac:dyDescent="0.2">
      <c r="L3807"/>
      <c r="M3807"/>
      <c r="N3807"/>
      <c r="O3807"/>
      <c r="P3807"/>
      <c r="Q3807" s="105"/>
      <c r="R3807" s="105"/>
      <c r="S3807" s="105"/>
    </row>
    <row r="3808" spans="12:19" x14ac:dyDescent="0.2">
      <c r="L3808"/>
      <c r="M3808"/>
      <c r="N3808"/>
      <c r="O3808"/>
      <c r="P3808"/>
      <c r="Q3808" s="105"/>
      <c r="R3808" s="105"/>
      <c r="S3808" s="105"/>
    </row>
    <row r="3809" spans="12:19" x14ac:dyDescent="0.2">
      <c r="L3809"/>
      <c r="M3809"/>
      <c r="N3809"/>
      <c r="O3809"/>
      <c r="P3809"/>
      <c r="Q3809" s="105"/>
      <c r="R3809" s="105"/>
      <c r="S3809" s="105"/>
    </row>
    <row r="3810" spans="12:19" x14ac:dyDescent="0.2">
      <c r="L3810"/>
      <c r="M3810"/>
      <c r="N3810"/>
      <c r="O3810"/>
      <c r="P3810"/>
      <c r="Q3810" s="105"/>
      <c r="R3810" s="105"/>
      <c r="S3810" s="105"/>
    </row>
    <row r="3811" spans="12:19" x14ac:dyDescent="0.2">
      <c r="L3811"/>
      <c r="M3811"/>
      <c r="N3811"/>
      <c r="O3811"/>
      <c r="P3811"/>
      <c r="Q3811" s="105"/>
      <c r="R3811" s="105"/>
      <c r="S3811" s="105"/>
    </row>
    <row r="3812" spans="12:19" x14ac:dyDescent="0.2">
      <c r="L3812"/>
      <c r="M3812"/>
      <c r="N3812"/>
      <c r="O3812"/>
      <c r="P3812"/>
      <c r="Q3812" s="105"/>
      <c r="R3812" s="105"/>
      <c r="S3812" s="105"/>
    </row>
    <row r="3813" spans="12:19" x14ac:dyDescent="0.2">
      <c r="L3813"/>
      <c r="M3813"/>
      <c r="N3813"/>
      <c r="O3813"/>
      <c r="P3813"/>
      <c r="Q3813" s="105"/>
      <c r="R3813" s="105"/>
      <c r="S3813" s="105"/>
    </row>
    <row r="3814" spans="12:19" x14ac:dyDescent="0.2">
      <c r="L3814"/>
      <c r="M3814"/>
      <c r="N3814"/>
      <c r="O3814"/>
      <c r="P3814"/>
      <c r="Q3814" s="105"/>
      <c r="R3814" s="105"/>
      <c r="S3814" s="105"/>
    </row>
    <row r="3815" spans="12:19" x14ac:dyDescent="0.2">
      <c r="L3815"/>
      <c r="M3815"/>
      <c r="N3815"/>
      <c r="O3815"/>
      <c r="P3815"/>
      <c r="Q3815" s="105"/>
      <c r="R3815" s="105"/>
      <c r="S3815" s="105"/>
    </row>
    <row r="3816" spans="12:19" x14ac:dyDescent="0.2">
      <c r="L3816"/>
      <c r="M3816"/>
      <c r="N3816"/>
      <c r="O3816"/>
      <c r="P3816"/>
      <c r="Q3816" s="105"/>
      <c r="R3816" s="105"/>
      <c r="S3816" s="105"/>
    </row>
    <row r="3817" spans="12:19" x14ac:dyDescent="0.2">
      <c r="L3817"/>
      <c r="M3817"/>
      <c r="N3817"/>
      <c r="O3817"/>
      <c r="P3817"/>
      <c r="Q3817" s="105"/>
      <c r="R3817" s="105"/>
      <c r="S3817" s="105"/>
    </row>
    <row r="3818" spans="12:19" x14ac:dyDescent="0.2">
      <c r="L3818"/>
      <c r="M3818"/>
      <c r="N3818"/>
      <c r="O3818"/>
      <c r="P3818"/>
      <c r="Q3818" s="105"/>
      <c r="R3818" s="105"/>
      <c r="S3818" s="105"/>
    </row>
    <row r="3819" spans="12:19" x14ac:dyDescent="0.2">
      <c r="L3819"/>
      <c r="M3819"/>
      <c r="N3819"/>
      <c r="O3819"/>
      <c r="P3819"/>
      <c r="Q3819" s="105"/>
      <c r="R3819" s="105"/>
      <c r="S3819" s="105"/>
    </row>
    <row r="3820" spans="12:19" x14ac:dyDescent="0.2">
      <c r="L3820"/>
      <c r="M3820"/>
      <c r="N3820"/>
      <c r="O3820"/>
      <c r="P3820"/>
      <c r="Q3820" s="105"/>
      <c r="R3820" s="105"/>
      <c r="S3820" s="105"/>
    </row>
    <row r="3821" spans="12:19" x14ac:dyDescent="0.2">
      <c r="L3821"/>
      <c r="M3821"/>
      <c r="N3821"/>
      <c r="O3821"/>
      <c r="P3821"/>
      <c r="Q3821" s="105"/>
      <c r="R3821" s="105"/>
      <c r="S3821" s="105"/>
    </row>
    <row r="3822" spans="12:19" x14ac:dyDescent="0.2">
      <c r="L3822"/>
      <c r="M3822"/>
      <c r="N3822"/>
      <c r="O3822"/>
      <c r="P3822"/>
      <c r="Q3822" s="105"/>
      <c r="R3822" s="105"/>
      <c r="S3822" s="105"/>
    </row>
    <row r="3823" spans="12:19" x14ac:dyDescent="0.2">
      <c r="L3823"/>
      <c r="M3823"/>
      <c r="N3823"/>
      <c r="O3823"/>
      <c r="P3823"/>
      <c r="Q3823" s="105"/>
      <c r="R3823" s="105"/>
      <c r="S3823" s="105"/>
    </row>
    <row r="3824" spans="12:19" x14ac:dyDescent="0.2">
      <c r="L3824"/>
      <c r="M3824"/>
      <c r="N3824"/>
      <c r="O3824"/>
      <c r="P3824"/>
      <c r="Q3824" s="105"/>
      <c r="R3824" s="105"/>
      <c r="S3824" s="105"/>
    </row>
    <row r="3825" spans="12:19" x14ac:dyDescent="0.2">
      <c r="L3825"/>
      <c r="M3825"/>
      <c r="N3825"/>
      <c r="O3825"/>
      <c r="P3825"/>
      <c r="Q3825" s="105"/>
      <c r="R3825" s="105"/>
      <c r="S3825" s="105"/>
    </row>
    <row r="3826" spans="12:19" x14ac:dyDescent="0.2">
      <c r="L3826"/>
      <c r="M3826"/>
      <c r="N3826"/>
      <c r="O3826"/>
      <c r="P3826"/>
      <c r="Q3826" s="105"/>
      <c r="R3826" s="105"/>
      <c r="S3826" s="105"/>
    </row>
    <row r="3827" spans="12:19" x14ac:dyDescent="0.2">
      <c r="L3827"/>
      <c r="M3827"/>
      <c r="N3827"/>
      <c r="O3827"/>
      <c r="P3827"/>
      <c r="Q3827" s="105"/>
      <c r="R3827" s="105"/>
      <c r="S3827" s="105"/>
    </row>
    <row r="3828" spans="12:19" x14ac:dyDescent="0.2">
      <c r="L3828"/>
      <c r="M3828"/>
      <c r="N3828"/>
      <c r="O3828"/>
      <c r="P3828"/>
      <c r="Q3828" s="105"/>
      <c r="R3828" s="105"/>
      <c r="S3828" s="105"/>
    </row>
    <row r="3829" spans="12:19" x14ac:dyDescent="0.2">
      <c r="L3829"/>
      <c r="M3829"/>
      <c r="N3829"/>
      <c r="O3829"/>
      <c r="P3829"/>
      <c r="Q3829" s="105"/>
      <c r="R3829" s="105"/>
      <c r="S3829" s="105"/>
    </row>
    <row r="3830" spans="12:19" x14ac:dyDescent="0.2">
      <c r="L3830"/>
      <c r="M3830"/>
      <c r="N3830"/>
      <c r="O3830"/>
      <c r="P3830"/>
      <c r="Q3830" s="105"/>
      <c r="R3830" s="105"/>
      <c r="S3830" s="105"/>
    </row>
    <row r="3831" spans="12:19" x14ac:dyDescent="0.2">
      <c r="L3831"/>
      <c r="M3831"/>
      <c r="N3831"/>
      <c r="O3831"/>
      <c r="P3831"/>
      <c r="Q3831" s="105"/>
      <c r="R3831" s="105"/>
      <c r="S3831" s="105"/>
    </row>
    <row r="3832" spans="12:19" x14ac:dyDescent="0.2">
      <c r="L3832"/>
      <c r="M3832"/>
      <c r="N3832"/>
      <c r="O3832"/>
      <c r="P3832"/>
      <c r="Q3832" s="105"/>
      <c r="R3832" s="105"/>
      <c r="S3832" s="105"/>
    </row>
    <row r="3833" spans="12:19" x14ac:dyDescent="0.2">
      <c r="L3833"/>
      <c r="M3833"/>
      <c r="N3833"/>
      <c r="O3833"/>
      <c r="P3833"/>
      <c r="Q3833" s="105"/>
      <c r="R3833" s="105"/>
      <c r="S3833" s="105"/>
    </row>
    <row r="3834" spans="12:19" x14ac:dyDescent="0.2">
      <c r="L3834"/>
      <c r="M3834"/>
      <c r="N3834"/>
      <c r="O3834"/>
      <c r="P3834"/>
      <c r="Q3834" s="105"/>
      <c r="R3834" s="105"/>
      <c r="S3834" s="105"/>
    </row>
    <row r="3835" spans="12:19" x14ac:dyDescent="0.2">
      <c r="L3835"/>
      <c r="M3835"/>
      <c r="N3835"/>
      <c r="O3835"/>
      <c r="P3835"/>
      <c r="Q3835" s="105"/>
      <c r="R3835" s="105"/>
      <c r="S3835" s="105"/>
    </row>
    <row r="3836" spans="12:19" x14ac:dyDescent="0.2">
      <c r="L3836"/>
      <c r="M3836"/>
      <c r="N3836"/>
      <c r="O3836"/>
      <c r="P3836"/>
      <c r="Q3836" s="105"/>
      <c r="R3836" s="105"/>
      <c r="S3836" s="105"/>
    </row>
    <row r="3837" spans="12:19" x14ac:dyDescent="0.2">
      <c r="L3837"/>
      <c r="M3837"/>
      <c r="N3837"/>
      <c r="O3837"/>
      <c r="P3837"/>
      <c r="Q3837" s="105"/>
      <c r="R3837" s="105"/>
      <c r="S3837" s="105"/>
    </row>
    <row r="3838" spans="12:19" x14ac:dyDescent="0.2">
      <c r="L3838"/>
      <c r="M3838"/>
      <c r="N3838"/>
      <c r="O3838"/>
      <c r="P3838"/>
      <c r="Q3838" s="105"/>
      <c r="R3838" s="105"/>
      <c r="S3838" s="105"/>
    </row>
    <row r="3839" spans="12:19" x14ac:dyDescent="0.2">
      <c r="L3839"/>
      <c r="M3839"/>
      <c r="N3839"/>
      <c r="O3839"/>
      <c r="P3839"/>
      <c r="Q3839" s="105"/>
      <c r="R3839" s="105"/>
      <c r="S3839" s="105"/>
    </row>
    <row r="3840" spans="12:19" x14ac:dyDescent="0.2">
      <c r="L3840"/>
      <c r="M3840"/>
      <c r="N3840"/>
      <c r="O3840"/>
      <c r="P3840"/>
      <c r="Q3840" s="105"/>
      <c r="R3840" s="105"/>
      <c r="S3840" s="105"/>
    </row>
    <row r="3841" spans="12:19" x14ac:dyDescent="0.2">
      <c r="L3841"/>
      <c r="M3841"/>
      <c r="N3841"/>
      <c r="O3841"/>
      <c r="P3841"/>
      <c r="Q3841" s="105"/>
      <c r="R3841" s="105"/>
      <c r="S3841" s="105"/>
    </row>
    <row r="3842" spans="12:19" x14ac:dyDescent="0.2">
      <c r="L3842"/>
      <c r="M3842"/>
      <c r="N3842"/>
      <c r="O3842"/>
      <c r="P3842"/>
      <c r="Q3842" s="105"/>
      <c r="R3842" s="105"/>
      <c r="S3842" s="105"/>
    </row>
    <row r="3843" spans="12:19" x14ac:dyDescent="0.2">
      <c r="L3843"/>
      <c r="M3843"/>
      <c r="N3843"/>
      <c r="O3843"/>
      <c r="P3843"/>
      <c r="Q3843" s="105"/>
      <c r="R3843" s="105"/>
      <c r="S3843" s="105"/>
    </row>
    <row r="3844" spans="12:19" x14ac:dyDescent="0.2">
      <c r="L3844"/>
      <c r="M3844"/>
      <c r="N3844"/>
      <c r="O3844"/>
      <c r="P3844"/>
      <c r="Q3844" s="105"/>
      <c r="R3844" s="105"/>
      <c r="S3844" s="105"/>
    </row>
    <row r="3845" spans="12:19" x14ac:dyDescent="0.2">
      <c r="L3845"/>
      <c r="M3845"/>
      <c r="N3845"/>
      <c r="O3845"/>
      <c r="P3845"/>
      <c r="Q3845" s="105"/>
      <c r="R3845" s="105"/>
      <c r="S3845" s="105"/>
    </row>
    <row r="3846" spans="12:19" x14ac:dyDescent="0.2">
      <c r="L3846"/>
      <c r="M3846"/>
      <c r="N3846"/>
      <c r="O3846"/>
      <c r="P3846"/>
      <c r="Q3846" s="105"/>
      <c r="R3846" s="105"/>
      <c r="S3846" s="105"/>
    </row>
    <row r="3847" spans="12:19" x14ac:dyDescent="0.2">
      <c r="L3847"/>
      <c r="M3847"/>
      <c r="N3847"/>
      <c r="O3847"/>
      <c r="P3847"/>
      <c r="Q3847" s="105"/>
      <c r="R3847" s="105"/>
      <c r="S3847" s="105"/>
    </row>
    <row r="3848" spans="12:19" x14ac:dyDescent="0.2">
      <c r="L3848"/>
      <c r="M3848"/>
      <c r="N3848"/>
      <c r="O3848"/>
      <c r="P3848"/>
      <c r="Q3848" s="105"/>
      <c r="R3848" s="105"/>
      <c r="S3848" s="105"/>
    </row>
    <row r="3849" spans="12:19" x14ac:dyDescent="0.2">
      <c r="L3849"/>
      <c r="M3849"/>
      <c r="N3849"/>
      <c r="O3849"/>
      <c r="P3849"/>
      <c r="Q3849" s="105"/>
      <c r="R3849" s="105"/>
      <c r="S3849" s="105"/>
    </row>
    <row r="3850" spans="12:19" x14ac:dyDescent="0.2">
      <c r="L3850"/>
      <c r="M3850"/>
      <c r="N3850"/>
      <c r="O3850"/>
      <c r="P3850"/>
      <c r="Q3850" s="105"/>
      <c r="R3850" s="105"/>
      <c r="S3850" s="105"/>
    </row>
    <row r="3851" spans="12:19" x14ac:dyDescent="0.2">
      <c r="L3851"/>
      <c r="M3851"/>
      <c r="N3851"/>
      <c r="O3851"/>
      <c r="P3851"/>
      <c r="Q3851" s="105"/>
      <c r="R3851" s="105"/>
      <c r="S3851" s="105"/>
    </row>
    <row r="3852" spans="12:19" x14ac:dyDescent="0.2">
      <c r="L3852"/>
      <c r="M3852"/>
      <c r="N3852"/>
      <c r="O3852"/>
      <c r="P3852"/>
      <c r="Q3852" s="105"/>
      <c r="R3852" s="105"/>
      <c r="S3852" s="105"/>
    </row>
    <row r="3853" spans="12:19" x14ac:dyDescent="0.2">
      <c r="L3853"/>
      <c r="M3853"/>
      <c r="N3853"/>
      <c r="O3853"/>
      <c r="P3853"/>
      <c r="Q3853" s="105"/>
      <c r="R3853" s="105"/>
      <c r="S3853" s="105"/>
    </row>
    <row r="3854" spans="12:19" x14ac:dyDescent="0.2">
      <c r="L3854"/>
      <c r="M3854"/>
      <c r="N3854"/>
      <c r="O3854"/>
      <c r="P3854"/>
      <c r="Q3854" s="105"/>
      <c r="R3854" s="105"/>
      <c r="S3854" s="105"/>
    </row>
    <row r="3855" spans="12:19" x14ac:dyDescent="0.2">
      <c r="L3855"/>
      <c r="M3855"/>
      <c r="N3855"/>
      <c r="O3855"/>
      <c r="P3855"/>
      <c r="Q3855" s="105"/>
      <c r="R3855" s="105"/>
      <c r="S3855" s="105"/>
    </row>
    <row r="3856" spans="12:19" x14ac:dyDescent="0.2">
      <c r="L3856"/>
      <c r="M3856"/>
      <c r="N3856"/>
      <c r="O3856"/>
      <c r="P3856"/>
      <c r="Q3856" s="105"/>
      <c r="R3856" s="105"/>
      <c r="S3856" s="105"/>
    </row>
    <row r="3857" spans="12:19" x14ac:dyDescent="0.2">
      <c r="L3857"/>
      <c r="M3857"/>
      <c r="N3857"/>
      <c r="O3857"/>
      <c r="P3857"/>
      <c r="Q3857" s="105"/>
      <c r="R3857" s="105"/>
      <c r="S3857" s="105"/>
    </row>
    <row r="3858" spans="12:19" x14ac:dyDescent="0.2">
      <c r="L3858"/>
      <c r="M3858"/>
      <c r="N3858"/>
      <c r="O3858"/>
      <c r="P3858"/>
      <c r="Q3858" s="105"/>
      <c r="R3858" s="105"/>
      <c r="S3858" s="105"/>
    </row>
    <row r="3859" spans="12:19" x14ac:dyDescent="0.2">
      <c r="L3859"/>
      <c r="M3859"/>
      <c r="N3859"/>
      <c r="O3859"/>
      <c r="P3859"/>
      <c r="Q3859" s="105"/>
      <c r="R3859" s="105"/>
      <c r="S3859" s="105"/>
    </row>
    <row r="3860" spans="12:19" x14ac:dyDescent="0.2">
      <c r="L3860"/>
      <c r="M3860"/>
      <c r="N3860"/>
      <c r="O3860"/>
      <c r="P3860"/>
      <c r="Q3860" s="105"/>
      <c r="R3860" s="105"/>
      <c r="S3860" s="105"/>
    </row>
    <row r="3861" spans="12:19" x14ac:dyDescent="0.2">
      <c r="L3861"/>
      <c r="M3861"/>
      <c r="N3861"/>
      <c r="O3861"/>
      <c r="P3861"/>
      <c r="Q3861" s="105"/>
      <c r="R3861" s="105"/>
      <c r="S3861" s="105"/>
    </row>
    <row r="3862" spans="12:19" x14ac:dyDescent="0.2">
      <c r="L3862"/>
      <c r="M3862"/>
      <c r="N3862"/>
      <c r="O3862"/>
      <c r="P3862"/>
      <c r="Q3862" s="105"/>
      <c r="R3862" s="105"/>
      <c r="S3862" s="105"/>
    </row>
    <row r="3863" spans="12:19" x14ac:dyDescent="0.2">
      <c r="L3863"/>
      <c r="M3863"/>
      <c r="N3863"/>
      <c r="O3863"/>
      <c r="P3863"/>
      <c r="Q3863" s="105"/>
      <c r="R3863" s="105"/>
      <c r="S3863" s="105"/>
    </row>
    <row r="3864" spans="12:19" x14ac:dyDescent="0.2">
      <c r="L3864"/>
      <c r="M3864"/>
      <c r="N3864"/>
      <c r="O3864"/>
      <c r="P3864"/>
      <c r="Q3864" s="105"/>
      <c r="R3864" s="105"/>
      <c r="S3864" s="105"/>
    </row>
    <row r="3865" spans="12:19" x14ac:dyDescent="0.2">
      <c r="L3865"/>
      <c r="M3865"/>
      <c r="N3865"/>
      <c r="O3865"/>
      <c r="P3865"/>
      <c r="Q3865" s="105"/>
      <c r="R3865" s="105"/>
      <c r="S3865" s="105"/>
    </row>
    <row r="3866" spans="12:19" x14ac:dyDescent="0.2">
      <c r="L3866"/>
      <c r="M3866"/>
      <c r="N3866"/>
      <c r="O3866"/>
      <c r="P3866"/>
      <c r="Q3866" s="105"/>
      <c r="R3866" s="105"/>
      <c r="S3866" s="105"/>
    </row>
    <row r="3867" spans="12:19" x14ac:dyDescent="0.2">
      <c r="L3867"/>
      <c r="M3867"/>
      <c r="N3867"/>
      <c r="O3867"/>
      <c r="P3867"/>
      <c r="Q3867" s="105"/>
      <c r="R3867" s="105"/>
      <c r="S3867" s="105"/>
    </row>
    <row r="3868" spans="12:19" x14ac:dyDescent="0.2">
      <c r="L3868"/>
      <c r="M3868"/>
      <c r="N3868"/>
      <c r="O3868"/>
      <c r="P3868"/>
      <c r="Q3868" s="105"/>
      <c r="R3868" s="105"/>
      <c r="S3868" s="105"/>
    </row>
    <row r="3869" spans="12:19" x14ac:dyDescent="0.2">
      <c r="L3869"/>
      <c r="M3869"/>
      <c r="N3869"/>
      <c r="O3869"/>
      <c r="P3869"/>
      <c r="Q3869" s="105"/>
      <c r="R3869" s="105"/>
      <c r="S3869" s="105"/>
    </row>
    <row r="3870" spans="12:19" x14ac:dyDescent="0.2">
      <c r="L3870"/>
      <c r="M3870"/>
      <c r="N3870"/>
      <c r="O3870"/>
      <c r="P3870"/>
      <c r="Q3870" s="105"/>
      <c r="R3870" s="105"/>
      <c r="S3870" s="105"/>
    </row>
    <row r="3871" spans="12:19" x14ac:dyDescent="0.2">
      <c r="L3871"/>
      <c r="M3871"/>
      <c r="N3871"/>
      <c r="O3871"/>
      <c r="P3871"/>
      <c r="Q3871" s="105"/>
      <c r="R3871" s="105"/>
      <c r="S3871" s="105"/>
    </row>
    <row r="3872" spans="12:19" x14ac:dyDescent="0.2">
      <c r="L3872"/>
      <c r="M3872"/>
      <c r="N3872"/>
      <c r="O3872"/>
      <c r="P3872"/>
      <c r="Q3872" s="105"/>
      <c r="R3872" s="105"/>
      <c r="S3872" s="105"/>
    </row>
    <row r="3873" spans="12:19" x14ac:dyDescent="0.2">
      <c r="L3873"/>
      <c r="M3873"/>
      <c r="N3873"/>
      <c r="O3873"/>
      <c r="P3873"/>
      <c r="Q3873" s="105"/>
      <c r="R3873" s="105"/>
      <c r="S3873" s="105"/>
    </row>
    <row r="3874" spans="12:19" x14ac:dyDescent="0.2">
      <c r="L3874"/>
      <c r="M3874"/>
      <c r="N3874"/>
      <c r="O3874"/>
      <c r="P3874"/>
      <c r="Q3874" s="105"/>
      <c r="R3874" s="105"/>
      <c r="S3874" s="105"/>
    </row>
    <row r="3875" spans="12:19" x14ac:dyDescent="0.2">
      <c r="L3875"/>
      <c r="M3875"/>
      <c r="N3875"/>
      <c r="O3875"/>
      <c r="P3875"/>
      <c r="Q3875" s="105"/>
      <c r="R3875" s="105"/>
      <c r="S3875" s="105"/>
    </row>
    <row r="3876" spans="12:19" x14ac:dyDescent="0.2">
      <c r="L3876"/>
      <c r="M3876"/>
      <c r="N3876"/>
      <c r="O3876"/>
      <c r="P3876"/>
      <c r="Q3876" s="105"/>
      <c r="R3876" s="105"/>
      <c r="S3876" s="105"/>
    </row>
    <row r="3877" spans="12:19" x14ac:dyDescent="0.2">
      <c r="L3877"/>
      <c r="M3877"/>
      <c r="N3877"/>
      <c r="O3877"/>
      <c r="P3877"/>
      <c r="Q3877" s="105"/>
      <c r="R3877" s="105"/>
      <c r="S3877" s="105"/>
    </row>
    <row r="3878" spans="12:19" x14ac:dyDescent="0.2">
      <c r="L3878"/>
      <c r="M3878"/>
      <c r="N3878"/>
      <c r="O3878"/>
      <c r="P3878"/>
      <c r="Q3878" s="105"/>
      <c r="R3878" s="105"/>
      <c r="S3878" s="105"/>
    </row>
    <row r="3879" spans="12:19" x14ac:dyDescent="0.2">
      <c r="L3879"/>
      <c r="M3879"/>
      <c r="N3879"/>
      <c r="O3879"/>
      <c r="P3879"/>
      <c r="Q3879" s="105"/>
      <c r="R3879" s="105"/>
      <c r="S3879" s="105"/>
    </row>
    <row r="3880" spans="12:19" x14ac:dyDescent="0.2">
      <c r="L3880"/>
      <c r="M3880"/>
      <c r="N3880"/>
      <c r="O3880"/>
      <c r="P3880"/>
      <c r="Q3880" s="105"/>
      <c r="R3880" s="105"/>
      <c r="S3880" s="105"/>
    </row>
    <row r="3881" spans="12:19" x14ac:dyDescent="0.2">
      <c r="L3881"/>
      <c r="M3881"/>
      <c r="N3881"/>
      <c r="O3881"/>
      <c r="P3881"/>
      <c r="Q3881" s="105"/>
      <c r="R3881" s="105"/>
      <c r="S3881" s="105"/>
    </row>
    <row r="3882" spans="12:19" x14ac:dyDescent="0.2">
      <c r="L3882"/>
      <c r="M3882"/>
      <c r="N3882"/>
      <c r="O3882"/>
      <c r="P3882"/>
      <c r="Q3882" s="105"/>
      <c r="R3882" s="105"/>
      <c r="S3882" s="105"/>
    </row>
    <row r="3883" spans="12:19" x14ac:dyDescent="0.2">
      <c r="L3883"/>
      <c r="M3883"/>
      <c r="N3883"/>
      <c r="O3883"/>
      <c r="P3883"/>
      <c r="Q3883" s="105"/>
      <c r="R3883" s="105"/>
      <c r="S3883" s="105"/>
    </row>
    <row r="3884" spans="12:19" x14ac:dyDescent="0.2">
      <c r="L3884"/>
      <c r="M3884"/>
      <c r="N3884"/>
      <c r="O3884"/>
      <c r="P3884"/>
      <c r="Q3884" s="105"/>
      <c r="R3884" s="105"/>
      <c r="S3884" s="105"/>
    </row>
    <row r="3885" spans="12:19" x14ac:dyDescent="0.2">
      <c r="L3885"/>
      <c r="M3885"/>
      <c r="N3885"/>
      <c r="O3885"/>
      <c r="P3885"/>
      <c r="Q3885" s="105"/>
      <c r="R3885" s="105"/>
      <c r="S3885" s="105"/>
    </row>
    <row r="3886" spans="12:19" x14ac:dyDescent="0.2">
      <c r="L3886"/>
      <c r="M3886"/>
      <c r="N3886"/>
      <c r="O3886"/>
      <c r="P3886"/>
      <c r="Q3886" s="105"/>
      <c r="R3886" s="105"/>
      <c r="S3886" s="105"/>
    </row>
    <row r="3887" spans="12:19" x14ac:dyDescent="0.2">
      <c r="L3887"/>
      <c r="M3887"/>
      <c r="N3887"/>
      <c r="O3887"/>
      <c r="P3887"/>
      <c r="Q3887" s="105"/>
      <c r="R3887" s="105"/>
      <c r="S3887" s="105"/>
    </row>
    <row r="3888" spans="12:19" x14ac:dyDescent="0.2">
      <c r="L3888"/>
      <c r="M3888"/>
      <c r="N3888"/>
      <c r="O3888"/>
      <c r="P3888"/>
      <c r="Q3888" s="105"/>
      <c r="R3888" s="105"/>
      <c r="S3888" s="105"/>
    </row>
    <row r="3889" spans="12:19" x14ac:dyDescent="0.2">
      <c r="L3889"/>
      <c r="M3889"/>
      <c r="N3889"/>
      <c r="O3889"/>
      <c r="P3889"/>
      <c r="Q3889" s="105"/>
      <c r="R3889" s="105"/>
      <c r="S3889" s="105"/>
    </row>
    <row r="3890" spans="12:19" x14ac:dyDescent="0.2">
      <c r="L3890"/>
      <c r="M3890"/>
      <c r="N3890"/>
      <c r="O3890"/>
      <c r="P3890"/>
      <c r="Q3890" s="105"/>
      <c r="R3890" s="105"/>
      <c r="S3890" s="105"/>
    </row>
    <row r="3891" spans="12:19" x14ac:dyDescent="0.2">
      <c r="L3891"/>
      <c r="M3891"/>
      <c r="N3891"/>
      <c r="O3891"/>
      <c r="P3891"/>
      <c r="Q3891" s="105"/>
      <c r="R3891" s="105"/>
      <c r="S3891" s="105"/>
    </row>
    <row r="3892" spans="12:19" x14ac:dyDescent="0.2">
      <c r="L3892"/>
      <c r="M3892"/>
      <c r="N3892"/>
      <c r="O3892"/>
      <c r="P3892"/>
      <c r="Q3892" s="105"/>
      <c r="R3892" s="105"/>
      <c r="S3892" s="105"/>
    </row>
    <row r="3893" spans="12:19" x14ac:dyDescent="0.2">
      <c r="L3893"/>
      <c r="M3893"/>
      <c r="N3893"/>
      <c r="O3893"/>
      <c r="P3893"/>
      <c r="Q3893" s="105"/>
      <c r="R3893" s="105"/>
      <c r="S3893" s="105"/>
    </row>
    <row r="3894" spans="12:19" x14ac:dyDescent="0.2">
      <c r="L3894"/>
      <c r="M3894"/>
      <c r="N3894"/>
      <c r="O3894"/>
      <c r="P3894"/>
      <c r="Q3894" s="105"/>
      <c r="R3894" s="105"/>
      <c r="S3894" s="105"/>
    </row>
    <row r="3895" spans="12:19" x14ac:dyDescent="0.2">
      <c r="L3895"/>
      <c r="M3895"/>
      <c r="N3895"/>
      <c r="O3895"/>
      <c r="P3895"/>
      <c r="Q3895" s="105"/>
      <c r="R3895" s="105"/>
      <c r="S3895" s="105"/>
    </row>
    <row r="3896" spans="12:19" x14ac:dyDescent="0.2">
      <c r="L3896"/>
      <c r="M3896"/>
      <c r="N3896"/>
      <c r="O3896"/>
      <c r="P3896"/>
      <c r="Q3896" s="105"/>
      <c r="R3896" s="105"/>
      <c r="S3896" s="105"/>
    </row>
    <row r="3897" spans="12:19" x14ac:dyDescent="0.2">
      <c r="L3897"/>
      <c r="M3897"/>
      <c r="N3897"/>
      <c r="O3897"/>
      <c r="P3897"/>
      <c r="Q3897" s="105"/>
      <c r="R3897" s="105"/>
      <c r="S3897" s="105"/>
    </row>
    <row r="3898" spans="12:19" x14ac:dyDescent="0.2">
      <c r="L3898"/>
      <c r="M3898"/>
      <c r="N3898"/>
      <c r="O3898"/>
      <c r="P3898"/>
      <c r="Q3898" s="105"/>
      <c r="R3898" s="105"/>
      <c r="S3898" s="105"/>
    </row>
    <row r="3899" spans="12:19" x14ac:dyDescent="0.2">
      <c r="L3899"/>
      <c r="M3899"/>
      <c r="N3899"/>
      <c r="O3899"/>
      <c r="P3899"/>
      <c r="Q3899" s="105"/>
      <c r="R3899" s="105"/>
      <c r="S3899" s="105"/>
    </row>
    <row r="3900" spans="12:19" x14ac:dyDescent="0.2">
      <c r="L3900"/>
      <c r="M3900"/>
      <c r="N3900"/>
      <c r="O3900"/>
      <c r="P3900"/>
      <c r="Q3900" s="105"/>
      <c r="R3900" s="105"/>
      <c r="S3900" s="105"/>
    </row>
    <row r="3901" spans="12:19" x14ac:dyDescent="0.2">
      <c r="L3901"/>
      <c r="M3901"/>
      <c r="N3901"/>
      <c r="O3901"/>
      <c r="P3901"/>
      <c r="Q3901" s="105"/>
      <c r="R3901" s="105"/>
      <c r="S3901" s="105"/>
    </row>
    <row r="3902" spans="12:19" x14ac:dyDescent="0.2">
      <c r="L3902"/>
      <c r="M3902"/>
      <c r="N3902"/>
      <c r="O3902"/>
      <c r="P3902"/>
      <c r="Q3902" s="105"/>
      <c r="R3902" s="105"/>
      <c r="S3902" s="105"/>
    </row>
    <row r="3903" spans="12:19" x14ac:dyDescent="0.2">
      <c r="L3903"/>
      <c r="M3903"/>
      <c r="N3903"/>
      <c r="O3903"/>
      <c r="P3903"/>
      <c r="Q3903" s="105"/>
      <c r="R3903" s="105"/>
      <c r="S3903" s="105"/>
    </row>
    <row r="3904" spans="12:19" x14ac:dyDescent="0.2">
      <c r="L3904"/>
      <c r="M3904"/>
      <c r="N3904"/>
      <c r="O3904"/>
      <c r="P3904"/>
      <c r="Q3904" s="105"/>
      <c r="R3904" s="105"/>
      <c r="S3904" s="105"/>
    </row>
    <row r="3905" spans="12:19" x14ac:dyDescent="0.2">
      <c r="L3905"/>
      <c r="M3905"/>
      <c r="N3905"/>
      <c r="O3905"/>
      <c r="P3905"/>
      <c r="Q3905" s="105"/>
      <c r="R3905" s="105"/>
      <c r="S3905" s="105"/>
    </row>
    <row r="3906" spans="12:19" x14ac:dyDescent="0.2">
      <c r="L3906"/>
      <c r="M3906"/>
      <c r="N3906"/>
      <c r="O3906"/>
      <c r="P3906"/>
      <c r="Q3906" s="105"/>
      <c r="R3906" s="105"/>
      <c r="S3906" s="105"/>
    </row>
    <row r="3907" spans="12:19" x14ac:dyDescent="0.2">
      <c r="L3907"/>
      <c r="M3907"/>
      <c r="N3907"/>
      <c r="O3907"/>
      <c r="P3907"/>
      <c r="Q3907" s="105"/>
      <c r="R3907" s="105"/>
      <c r="S3907" s="105"/>
    </row>
    <row r="3908" spans="12:19" x14ac:dyDescent="0.2">
      <c r="L3908"/>
      <c r="M3908"/>
      <c r="N3908"/>
      <c r="O3908"/>
      <c r="P3908"/>
      <c r="Q3908" s="105"/>
      <c r="R3908" s="105"/>
      <c r="S3908" s="105"/>
    </row>
    <row r="3909" spans="12:19" x14ac:dyDescent="0.2">
      <c r="L3909"/>
      <c r="M3909"/>
      <c r="N3909"/>
      <c r="O3909"/>
      <c r="P3909"/>
      <c r="Q3909" s="105"/>
      <c r="R3909" s="105"/>
      <c r="S3909" s="105"/>
    </row>
    <row r="3910" spans="12:19" x14ac:dyDescent="0.2">
      <c r="L3910"/>
      <c r="M3910"/>
      <c r="N3910"/>
      <c r="O3910"/>
      <c r="P3910"/>
      <c r="Q3910" s="105"/>
      <c r="R3910" s="105"/>
      <c r="S3910" s="105"/>
    </row>
    <row r="3911" spans="12:19" x14ac:dyDescent="0.2">
      <c r="L3911"/>
      <c r="M3911"/>
      <c r="N3911"/>
      <c r="O3911"/>
      <c r="P3911"/>
      <c r="Q3911" s="105"/>
      <c r="R3911" s="105"/>
      <c r="S3911" s="105"/>
    </row>
    <row r="3912" spans="12:19" x14ac:dyDescent="0.2">
      <c r="L3912"/>
      <c r="M3912"/>
      <c r="N3912"/>
      <c r="O3912"/>
      <c r="P3912"/>
      <c r="Q3912" s="105"/>
      <c r="R3912" s="105"/>
      <c r="S3912" s="105"/>
    </row>
    <row r="3913" spans="12:19" x14ac:dyDescent="0.2">
      <c r="L3913"/>
      <c r="M3913"/>
      <c r="N3913"/>
      <c r="O3913"/>
      <c r="P3913"/>
      <c r="Q3913" s="105"/>
      <c r="R3913" s="105"/>
      <c r="S3913" s="105"/>
    </row>
    <row r="3914" spans="12:19" x14ac:dyDescent="0.2">
      <c r="L3914"/>
      <c r="M3914"/>
      <c r="N3914"/>
      <c r="O3914"/>
      <c r="P3914"/>
      <c r="Q3914" s="105"/>
      <c r="R3914" s="105"/>
      <c r="S3914" s="105"/>
    </row>
    <row r="3915" spans="12:19" x14ac:dyDescent="0.2">
      <c r="L3915"/>
      <c r="M3915"/>
      <c r="N3915"/>
      <c r="O3915"/>
      <c r="P3915"/>
      <c r="Q3915" s="105"/>
      <c r="R3915" s="105"/>
      <c r="S3915" s="105"/>
    </row>
    <row r="3916" spans="12:19" x14ac:dyDescent="0.2">
      <c r="L3916"/>
      <c r="M3916"/>
      <c r="N3916"/>
      <c r="O3916"/>
      <c r="P3916"/>
      <c r="Q3916" s="105"/>
      <c r="R3916" s="105"/>
      <c r="S3916" s="105"/>
    </row>
    <row r="3917" spans="12:19" x14ac:dyDescent="0.2">
      <c r="L3917"/>
      <c r="M3917"/>
      <c r="N3917"/>
      <c r="O3917"/>
      <c r="P3917"/>
      <c r="Q3917" s="105"/>
      <c r="R3917" s="105"/>
      <c r="S3917" s="105"/>
    </row>
    <row r="3918" spans="12:19" x14ac:dyDescent="0.2">
      <c r="L3918"/>
      <c r="M3918"/>
      <c r="N3918"/>
      <c r="O3918"/>
      <c r="P3918"/>
      <c r="Q3918" s="105"/>
      <c r="R3918" s="105"/>
      <c r="S3918" s="105"/>
    </row>
    <row r="3919" spans="12:19" x14ac:dyDescent="0.2">
      <c r="L3919"/>
      <c r="M3919"/>
      <c r="N3919"/>
      <c r="O3919"/>
      <c r="P3919"/>
      <c r="Q3919" s="105"/>
      <c r="R3919" s="105"/>
      <c r="S3919" s="105"/>
    </row>
    <row r="3920" spans="12:19" x14ac:dyDescent="0.2">
      <c r="L3920"/>
      <c r="M3920"/>
      <c r="N3920"/>
      <c r="O3920"/>
      <c r="P3920"/>
      <c r="Q3920" s="105"/>
      <c r="R3920" s="105"/>
      <c r="S3920" s="105"/>
    </row>
    <row r="3921" spans="12:19" x14ac:dyDescent="0.2">
      <c r="L3921"/>
      <c r="M3921"/>
      <c r="N3921"/>
      <c r="O3921"/>
      <c r="P3921"/>
      <c r="Q3921" s="105"/>
      <c r="R3921" s="105"/>
      <c r="S3921" s="105"/>
    </row>
    <row r="3922" spans="12:19" x14ac:dyDescent="0.2">
      <c r="L3922"/>
      <c r="M3922"/>
      <c r="N3922"/>
      <c r="O3922"/>
      <c r="P3922"/>
      <c r="Q3922" s="105"/>
      <c r="R3922" s="105"/>
      <c r="S3922" s="105"/>
    </row>
    <row r="3923" spans="12:19" x14ac:dyDescent="0.2">
      <c r="L3923"/>
      <c r="M3923"/>
      <c r="N3923"/>
      <c r="O3923"/>
      <c r="P3923"/>
      <c r="Q3923" s="105"/>
      <c r="R3923" s="105"/>
      <c r="S3923" s="105"/>
    </row>
    <row r="3924" spans="12:19" x14ac:dyDescent="0.2">
      <c r="L3924"/>
      <c r="M3924"/>
      <c r="N3924"/>
      <c r="O3924"/>
      <c r="P3924"/>
      <c r="Q3924" s="105"/>
      <c r="R3924" s="105"/>
      <c r="S3924" s="105"/>
    </row>
    <row r="3925" spans="12:19" x14ac:dyDescent="0.2">
      <c r="L3925"/>
      <c r="M3925"/>
      <c r="N3925"/>
      <c r="O3925"/>
      <c r="P3925"/>
      <c r="Q3925" s="105"/>
      <c r="R3925" s="105"/>
      <c r="S3925" s="105"/>
    </row>
    <row r="3926" spans="12:19" x14ac:dyDescent="0.2">
      <c r="L3926"/>
      <c r="M3926"/>
      <c r="N3926"/>
      <c r="O3926"/>
      <c r="P3926"/>
      <c r="Q3926" s="105"/>
      <c r="R3926" s="105"/>
      <c r="S3926" s="105"/>
    </row>
    <row r="3927" spans="12:19" x14ac:dyDescent="0.2">
      <c r="L3927"/>
      <c r="M3927"/>
      <c r="N3927"/>
      <c r="O3927"/>
      <c r="P3927"/>
      <c r="Q3927" s="105"/>
      <c r="R3927" s="105"/>
      <c r="S3927" s="105"/>
    </row>
    <row r="3928" spans="12:19" x14ac:dyDescent="0.2">
      <c r="L3928"/>
      <c r="M3928"/>
      <c r="N3928"/>
      <c r="O3928"/>
      <c r="P3928"/>
      <c r="Q3928" s="105"/>
      <c r="R3928" s="105"/>
      <c r="S3928" s="105"/>
    </row>
    <row r="3929" spans="12:19" x14ac:dyDescent="0.2">
      <c r="L3929"/>
      <c r="M3929"/>
      <c r="N3929"/>
      <c r="O3929"/>
      <c r="P3929"/>
      <c r="Q3929" s="105"/>
      <c r="R3929" s="105"/>
      <c r="S3929" s="105"/>
    </row>
    <row r="3930" spans="12:19" x14ac:dyDescent="0.2">
      <c r="L3930"/>
      <c r="M3930"/>
      <c r="N3930"/>
      <c r="O3930"/>
      <c r="P3930"/>
      <c r="Q3930" s="105"/>
      <c r="R3930" s="105"/>
      <c r="S3930" s="105"/>
    </row>
    <row r="3931" spans="12:19" x14ac:dyDescent="0.2">
      <c r="L3931"/>
      <c r="M3931"/>
      <c r="N3931"/>
      <c r="O3931"/>
      <c r="P3931"/>
      <c r="Q3931" s="105"/>
      <c r="R3931" s="105"/>
      <c r="S3931" s="105"/>
    </row>
    <row r="3932" spans="12:19" x14ac:dyDescent="0.2">
      <c r="L3932"/>
      <c r="M3932"/>
      <c r="N3932"/>
      <c r="O3932"/>
      <c r="P3932"/>
      <c r="Q3932" s="105"/>
      <c r="R3932" s="105"/>
      <c r="S3932" s="105"/>
    </row>
    <row r="3933" spans="12:19" x14ac:dyDescent="0.2">
      <c r="L3933"/>
      <c r="M3933"/>
      <c r="N3933"/>
      <c r="O3933"/>
      <c r="P3933"/>
      <c r="Q3933" s="105"/>
      <c r="R3933" s="105"/>
      <c r="S3933" s="105"/>
    </row>
    <row r="3934" spans="12:19" x14ac:dyDescent="0.2">
      <c r="L3934"/>
      <c r="M3934"/>
      <c r="N3934"/>
      <c r="O3934"/>
      <c r="P3934"/>
      <c r="Q3934" s="105"/>
      <c r="R3934" s="105"/>
      <c r="S3934" s="105"/>
    </row>
    <row r="3935" spans="12:19" x14ac:dyDescent="0.2">
      <c r="L3935"/>
      <c r="M3935"/>
      <c r="N3935"/>
      <c r="O3935"/>
      <c r="P3935"/>
      <c r="Q3935" s="105"/>
      <c r="R3935" s="105"/>
      <c r="S3935" s="105"/>
    </row>
    <row r="3936" spans="12:19" x14ac:dyDescent="0.2">
      <c r="L3936"/>
      <c r="M3936"/>
      <c r="N3936"/>
      <c r="O3936"/>
      <c r="P3936"/>
      <c r="Q3936" s="105"/>
      <c r="R3936" s="105"/>
      <c r="S3936" s="105"/>
    </row>
    <row r="3937" spans="12:19" x14ac:dyDescent="0.2">
      <c r="L3937"/>
      <c r="M3937"/>
      <c r="N3937"/>
      <c r="O3937"/>
      <c r="P3937"/>
      <c r="Q3937" s="105"/>
      <c r="R3937" s="105"/>
      <c r="S3937" s="105"/>
    </row>
    <row r="3938" spans="12:19" x14ac:dyDescent="0.2">
      <c r="L3938"/>
      <c r="M3938"/>
      <c r="N3938"/>
      <c r="O3938"/>
      <c r="P3938"/>
      <c r="Q3938" s="105"/>
      <c r="R3938" s="105"/>
      <c r="S3938" s="105"/>
    </row>
    <row r="3939" spans="12:19" x14ac:dyDescent="0.2">
      <c r="L3939"/>
      <c r="M3939"/>
      <c r="N3939"/>
      <c r="O3939"/>
      <c r="P3939"/>
      <c r="Q3939" s="105"/>
      <c r="R3939" s="105"/>
      <c r="S3939" s="105"/>
    </row>
    <row r="3940" spans="12:19" x14ac:dyDescent="0.2">
      <c r="L3940"/>
      <c r="M3940"/>
      <c r="N3940"/>
      <c r="O3940"/>
      <c r="P3940"/>
      <c r="Q3940" s="105"/>
      <c r="R3940" s="105"/>
      <c r="S3940" s="105"/>
    </row>
    <row r="3941" spans="12:19" x14ac:dyDescent="0.2">
      <c r="L3941"/>
      <c r="M3941"/>
      <c r="N3941"/>
      <c r="O3941"/>
      <c r="P3941"/>
      <c r="Q3941" s="105"/>
      <c r="R3941" s="105"/>
      <c r="S3941" s="105"/>
    </row>
    <row r="3942" spans="12:19" x14ac:dyDescent="0.2">
      <c r="L3942"/>
      <c r="M3942"/>
      <c r="N3942"/>
      <c r="O3942"/>
      <c r="P3942"/>
      <c r="Q3942" s="105"/>
      <c r="R3942" s="105"/>
      <c r="S3942" s="105"/>
    </row>
    <row r="3943" spans="12:19" x14ac:dyDescent="0.2">
      <c r="L3943"/>
      <c r="M3943"/>
      <c r="N3943"/>
      <c r="O3943"/>
      <c r="P3943"/>
      <c r="Q3943" s="105"/>
      <c r="R3943" s="105"/>
      <c r="S3943" s="105"/>
    </row>
    <row r="3944" spans="12:19" x14ac:dyDescent="0.2">
      <c r="L3944"/>
      <c r="M3944"/>
      <c r="N3944"/>
      <c r="O3944"/>
      <c r="P3944"/>
      <c r="Q3944" s="105"/>
      <c r="R3944" s="105"/>
      <c r="S3944" s="105"/>
    </row>
    <row r="3945" spans="12:19" x14ac:dyDescent="0.2">
      <c r="L3945"/>
      <c r="M3945"/>
      <c r="N3945"/>
      <c r="O3945"/>
      <c r="P3945"/>
      <c r="Q3945" s="105"/>
      <c r="R3945" s="105"/>
      <c r="S3945" s="105"/>
    </row>
    <row r="3946" spans="12:19" x14ac:dyDescent="0.2">
      <c r="L3946"/>
      <c r="M3946"/>
      <c r="N3946"/>
      <c r="O3946"/>
      <c r="P3946"/>
      <c r="Q3946" s="105"/>
      <c r="R3946" s="105"/>
      <c r="S3946" s="105"/>
    </row>
    <row r="3947" spans="12:19" x14ac:dyDescent="0.2">
      <c r="L3947"/>
      <c r="M3947"/>
      <c r="N3947"/>
      <c r="O3947"/>
      <c r="P3947"/>
      <c r="Q3947" s="105"/>
      <c r="R3947" s="105"/>
      <c r="S3947" s="105"/>
    </row>
    <row r="3948" spans="12:19" x14ac:dyDescent="0.2">
      <c r="L3948"/>
      <c r="M3948"/>
      <c r="N3948"/>
      <c r="O3948"/>
      <c r="P3948"/>
      <c r="Q3948" s="105"/>
      <c r="R3948" s="105"/>
      <c r="S3948" s="105"/>
    </row>
    <row r="3949" spans="12:19" x14ac:dyDescent="0.2">
      <c r="L3949"/>
      <c r="M3949"/>
      <c r="N3949"/>
      <c r="O3949"/>
      <c r="P3949"/>
      <c r="Q3949" s="105"/>
      <c r="R3949" s="105"/>
      <c r="S3949" s="105"/>
    </row>
    <row r="3950" spans="12:19" x14ac:dyDescent="0.2">
      <c r="L3950"/>
      <c r="M3950"/>
      <c r="N3950"/>
      <c r="O3950"/>
      <c r="P3950"/>
      <c r="Q3950" s="105"/>
      <c r="R3950" s="105"/>
      <c r="S3950" s="105"/>
    </row>
    <row r="3951" spans="12:19" x14ac:dyDescent="0.2">
      <c r="L3951"/>
      <c r="M3951"/>
      <c r="N3951"/>
      <c r="O3951"/>
      <c r="P3951"/>
      <c r="Q3951" s="105"/>
      <c r="R3951" s="105"/>
      <c r="S3951" s="105"/>
    </row>
    <row r="3952" spans="12:19" x14ac:dyDescent="0.2">
      <c r="L3952"/>
      <c r="M3952"/>
      <c r="N3952"/>
      <c r="O3952"/>
      <c r="P3952"/>
      <c r="Q3952" s="105"/>
      <c r="R3952" s="105"/>
      <c r="S3952" s="105"/>
    </row>
    <row r="3953" spans="12:19" x14ac:dyDescent="0.2">
      <c r="L3953"/>
      <c r="M3953"/>
      <c r="N3953"/>
      <c r="O3953"/>
      <c r="P3953"/>
      <c r="Q3953" s="105"/>
      <c r="R3953" s="105"/>
      <c r="S3953" s="105"/>
    </row>
    <row r="3954" spans="12:19" x14ac:dyDescent="0.2">
      <c r="L3954"/>
      <c r="M3954"/>
      <c r="N3954"/>
      <c r="O3954"/>
      <c r="P3954"/>
      <c r="Q3954" s="105"/>
      <c r="R3954" s="105"/>
      <c r="S3954" s="105"/>
    </row>
    <row r="3955" spans="12:19" x14ac:dyDescent="0.2">
      <c r="L3955"/>
      <c r="M3955"/>
      <c r="N3955"/>
      <c r="O3955"/>
      <c r="P3955"/>
      <c r="Q3955" s="105"/>
      <c r="R3955" s="105"/>
      <c r="S3955" s="105"/>
    </row>
    <row r="3956" spans="12:19" x14ac:dyDescent="0.2">
      <c r="L3956"/>
      <c r="M3956"/>
      <c r="N3956"/>
      <c r="O3956"/>
      <c r="P3956"/>
      <c r="Q3956" s="105"/>
      <c r="R3956" s="105"/>
      <c r="S3956" s="105"/>
    </row>
    <row r="3957" spans="12:19" x14ac:dyDescent="0.2">
      <c r="L3957"/>
      <c r="M3957"/>
      <c r="N3957"/>
      <c r="O3957"/>
      <c r="P3957"/>
      <c r="Q3957" s="105"/>
      <c r="R3957" s="105"/>
      <c r="S3957" s="105"/>
    </row>
    <row r="3958" spans="12:19" x14ac:dyDescent="0.2">
      <c r="L3958"/>
      <c r="M3958"/>
      <c r="N3958"/>
      <c r="O3958"/>
      <c r="P3958"/>
      <c r="Q3958" s="105"/>
      <c r="R3958" s="105"/>
      <c r="S3958" s="105"/>
    </row>
    <row r="3959" spans="12:19" x14ac:dyDescent="0.2">
      <c r="L3959"/>
      <c r="M3959"/>
      <c r="N3959"/>
      <c r="O3959"/>
      <c r="P3959"/>
      <c r="Q3959" s="105"/>
      <c r="R3959" s="105"/>
      <c r="S3959" s="105"/>
    </row>
    <row r="3960" spans="12:19" x14ac:dyDescent="0.2">
      <c r="L3960"/>
      <c r="M3960"/>
      <c r="N3960"/>
      <c r="O3960"/>
      <c r="P3960"/>
      <c r="Q3960" s="105"/>
      <c r="R3960" s="105"/>
      <c r="S3960" s="105"/>
    </row>
    <row r="3961" spans="12:19" x14ac:dyDescent="0.2">
      <c r="L3961"/>
      <c r="M3961"/>
      <c r="N3961"/>
      <c r="O3961"/>
      <c r="P3961"/>
      <c r="Q3961" s="105"/>
      <c r="R3961" s="105"/>
      <c r="S3961" s="105"/>
    </row>
    <row r="3962" spans="12:19" x14ac:dyDescent="0.2">
      <c r="L3962"/>
      <c r="M3962"/>
      <c r="N3962"/>
      <c r="O3962"/>
      <c r="P3962"/>
      <c r="Q3962" s="105"/>
      <c r="R3962" s="105"/>
      <c r="S3962" s="105"/>
    </row>
    <row r="3963" spans="12:19" x14ac:dyDescent="0.2">
      <c r="L3963"/>
      <c r="M3963"/>
      <c r="N3963"/>
      <c r="O3963"/>
      <c r="P3963"/>
      <c r="Q3963" s="105"/>
      <c r="R3963" s="105"/>
      <c r="S3963" s="105"/>
    </row>
    <row r="3964" spans="12:19" x14ac:dyDescent="0.2">
      <c r="L3964"/>
      <c r="M3964"/>
      <c r="N3964"/>
      <c r="O3964"/>
      <c r="P3964"/>
      <c r="Q3964" s="105"/>
      <c r="R3964" s="105"/>
      <c r="S3964" s="105"/>
    </row>
    <row r="3965" spans="12:19" x14ac:dyDescent="0.2">
      <c r="L3965"/>
      <c r="M3965"/>
      <c r="N3965"/>
      <c r="O3965"/>
      <c r="P3965"/>
      <c r="Q3965" s="105"/>
      <c r="R3965" s="105"/>
      <c r="S3965" s="105"/>
    </row>
    <row r="3966" spans="12:19" x14ac:dyDescent="0.2">
      <c r="L3966"/>
      <c r="M3966"/>
      <c r="N3966"/>
      <c r="O3966"/>
      <c r="P3966"/>
      <c r="Q3966" s="105"/>
      <c r="R3966" s="105"/>
      <c r="S3966" s="105"/>
    </row>
    <row r="3967" spans="12:19" x14ac:dyDescent="0.2">
      <c r="L3967"/>
      <c r="M3967"/>
      <c r="N3967"/>
      <c r="O3967"/>
      <c r="P3967"/>
      <c r="Q3967" s="105"/>
      <c r="R3967" s="105"/>
      <c r="S3967" s="105"/>
    </row>
    <row r="3968" spans="12:19" x14ac:dyDescent="0.2">
      <c r="L3968"/>
      <c r="M3968"/>
      <c r="N3968"/>
      <c r="O3968"/>
      <c r="P3968"/>
      <c r="Q3968" s="105"/>
      <c r="R3968" s="105"/>
      <c r="S3968" s="105"/>
    </row>
    <row r="3969" spans="12:19" x14ac:dyDescent="0.2">
      <c r="L3969"/>
      <c r="M3969"/>
      <c r="N3969"/>
      <c r="O3969"/>
      <c r="P3969"/>
      <c r="Q3969" s="105"/>
      <c r="R3969" s="105"/>
      <c r="S3969" s="105"/>
    </row>
    <row r="3970" spans="12:19" x14ac:dyDescent="0.2">
      <c r="L3970"/>
      <c r="M3970"/>
      <c r="N3970"/>
      <c r="O3970"/>
      <c r="P3970"/>
      <c r="Q3970" s="105"/>
      <c r="R3970" s="105"/>
      <c r="S3970" s="105"/>
    </row>
    <row r="3971" spans="12:19" x14ac:dyDescent="0.2">
      <c r="L3971"/>
      <c r="M3971"/>
      <c r="N3971"/>
      <c r="O3971"/>
      <c r="P3971"/>
      <c r="Q3971" s="105"/>
      <c r="R3971" s="105"/>
      <c r="S3971" s="105"/>
    </row>
    <row r="3972" spans="12:19" x14ac:dyDescent="0.2">
      <c r="L3972"/>
      <c r="M3972"/>
      <c r="N3972"/>
      <c r="O3972"/>
      <c r="P3972"/>
      <c r="Q3972" s="105"/>
      <c r="R3972" s="105"/>
      <c r="S3972" s="105"/>
    </row>
    <row r="3973" spans="12:19" x14ac:dyDescent="0.2">
      <c r="L3973"/>
      <c r="M3973"/>
      <c r="N3973"/>
      <c r="O3973"/>
      <c r="P3973"/>
      <c r="Q3973" s="105"/>
      <c r="R3973" s="105"/>
      <c r="S3973" s="105"/>
    </row>
    <row r="3974" spans="12:19" x14ac:dyDescent="0.2">
      <c r="L3974"/>
      <c r="M3974"/>
      <c r="N3974"/>
      <c r="O3974"/>
      <c r="P3974"/>
      <c r="Q3974" s="105"/>
      <c r="R3974" s="105"/>
      <c r="S3974" s="105"/>
    </row>
    <row r="3975" spans="12:19" x14ac:dyDescent="0.2">
      <c r="L3975"/>
      <c r="M3975"/>
      <c r="N3975"/>
      <c r="O3975"/>
      <c r="P3975"/>
      <c r="Q3975" s="105"/>
      <c r="R3975" s="105"/>
      <c r="S3975" s="105"/>
    </row>
    <row r="3976" spans="12:19" x14ac:dyDescent="0.2">
      <c r="L3976"/>
      <c r="M3976"/>
      <c r="N3976"/>
      <c r="O3976"/>
      <c r="P3976"/>
      <c r="Q3976" s="105"/>
      <c r="R3976" s="105"/>
      <c r="S3976" s="105"/>
    </row>
    <row r="3977" spans="12:19" x14ac:dyDescent="0.2">
      <c r="L3977"/>
      <c r="M3977"/>
      <c r="N3977"/>
      <c r="O3977"/>
      <c r="P3977"/>
      <c r="Q3977" s="105"/>
      <c r="R3977" s="105"/>
      <c r="S3977" s="105"/>
    </row>
    <row r="3978" spans="12:19" x14ac:dyDescent="0.2">
      <c r="L3978"/>
      <c r="M3978"/>
      <c r="N3978"/>
      <c r="O3978"/>
      <c r="P3978"/>
      <c r="Q3978" s="105"/>
      <c r="R3978" s="105"/>
      <c r="S3978" s="105"/>
    </row>
    <row r="3979" spans="12:19" x14ac:dyDescent="0.2">
      <c r="L3979"/>
      <c r="M3979"/>
      <c r="N3979"/>
      <c r="O3979"/>
      <c r="P3979"/>
      <c r="Q3979" s="105"/>
      <c r="R3979" s="105"/>
      <c r="S3979" s="105"/>
    </row>
    <row r="3980" spans="12:19" x14ac:dyDescent="0.2">
      <c r="L3980"/>
      <c r="M3980"/>
      <c r="N3980"/>
      <c r="O3980"/>
      <c r="P3980"/>
      <c r="Q3980" s="105"/>
      <c r="R3980" s="105"/>
      <c r="S3980" s="105"/>
    </row>
    <row r="3981" spans="12:19" x14ac:dyDescent="0.2">
      <c r="L3981"/>
      <c r="M3981"/>
      <c r="N3981"/>
      <c r="O3981"/>
      <c r="P3981"/>
      <c r="Q3981" s="105"/>
      <c r="R3981" s="105"/>
      <c r="S3981" s="105"/>
    </row>
    <row r="3982" spans="12:19" x14ac:dyDescent="0.2">
      <c r="L3982"/>
      <c r="M3982"/>
      <c r="N3982"/>
      <c r="O3982"/>
      <c r="P3982"/>
      <c r="Q3982" s="105"/>
      <c r="R3982" s="105"/>
      <c r="S3982" s="105"/>
    </row>
    <row r="3983" spans="12:19" x14ac:dyDescent="0.2">
      <c r="L3983"/>
      <c r="M3983"/>
      <c r="N3983"/>
      <c r="O3983"/>
      <c r="P3983"/>
      <c r="Q3983" s="105"/>
      <c r="R3983" s="105"/>
      <c r="S3983" s="105"/>
    </row>
    <row r="3984" spans="12:19" x14ac:dyDescent="0.2">
      <c r="L3984"/>
      <c r="M3984"/>
      <c r="N3984"/>
      <c r="O3984"/>
      <c r="P3984"/>
      <c r="Q3984" s="105"/>
      <c r="R3984" s="105"/>
      <c r="S3984" s="105"/>
    </row>
    <row r="3985" spans="12:19" x14ac:dyDescent="0.2">
      <c r="L3985"/>
      <c r="M3985"/>
      <c r="N3985"/>
      <c r="O3985"/>
      <c r="P3985"/>
      <c r="Q3985" s="105"/>
      <c r="R3985" s="105"/>
      <c r="S3985" s="105"/>
    </row>
    <row r="3986" spans="12:19" x14ac:dyDescent="0.2">
      <c r="L3986"/>
      <c r="M3986"/>
      <c r="N3986"/>
      <c r="O3986"/>
      <c r="P3986"/>
      <c r="Q3986" s="105"/>
      <c r="R3986" s="105"/>
      <c r="S3986" s="105"/>
    </row>
    <row r="3987" spans="12:19" x14ac:dyDescent="0.2">
      <c r="L3987"/>
      <c r="M3987"/>
      <c r="N3987"/>
      <c r="O3987"/>
      <c r="P3987"/>
      <c r="Q3987" s="105"/>
      <c r="R3987" s="105"/>
      <c r="S3987" s="105"/>
    </row>
    <row r="3988" spans="12:19" x14ac:dyDescent="0.2">
      <c r="L3988"/>
      <c r="M3988"/>
      <c r="N3988"/>
      <c r="O3988"/>
      <c r="P3988"/>
      <c r="Q3988" s="105"/>
      <c r="R3988" s="105"/>
      <c r="S3988" s="105"/>
    </row>
    <row r="3989" spans="12:19" x14ac:dyDescent="0.2">
      <c r="L3989"/>
      <c r="M3989"/>
      <c r="N3989"/>
      <c r="O3989"/>
      <c r="P3989"/>
      <c r="Q3989" s="105"/>
      <c r="R3989" s="105"/>
      <c r="S3989" s="105"/>
    </row>
    <row r="3990" spans="12:19" x14ac:dyDescent="0.2">
      <c r="L3990"/>
      <c r="M3990"/>
      <c r="N3990"/>
      <c r="O3990"/>
      <c r="P3990"/>
      <c r="Q3990" s="105"/>
      <c r="R3990" s="105"/>
      <c r="S3990" s="105"/>
    </row>
    <row r="3991" spans="12:19" x14ac:dyDescent="0.2">
      <c r="L3991"/>
      <c r="M3991"/>
      <c r="N3991"/>
      <c r="O3991"/>
      <c r="P3991"/>
      <c r="Q3991" s="105"/>
      <c r="R3991" s="105"/>
      <c r="S3991" s="105"/>
    </row>
    <row r="3992" spans="12:19" x14ac:dyDescent="0.2">
      <c r="L3992"/>
      <c r="M3992"/>
      <c r="N3992"/>
      <c r="O3992"/>
      <c r="P3992"/>
      <c r="Q3992" s="105"/>
      <c r="R3992" s="105"/>
      <c r="S3992" s="105"/>
    </row>
    <row r="3993" spans="12:19" x14ac:dyDescent="0.2">
      <c r="L3993"/>
      <c r="M3993"/>
      <c r="N3993"/>
      <c r="O3993"/>
      <c r="P3993"/>
      <c r="Q3993" s="105"/>
      <c r="R3993" s="105"/>
      <c r="S3993" s="105"/>
    </row>
    <row r="3994" spans="12:19" x14ac:dyDescent="0.2">
      <c r="L3994"/>
      <c r="M3994"/>
      <c r="N3994"/>
      <c r="O3994"/>
      <c r="P3994"/>
      <c r="Q3994" s="105"/>
      <c r="R3994" s="105"/>
      <c r="S3994" s="105"/>
    </row>
    <row r="3995" spans="12:19" x14ac:dyDescent="0.2">
      <c r="L3995"/>
      <c r="M3995"/>
      <c r="N3995"/>
      <c r="O3995"/>
      <c r="P3995"/>
      <c r="Q3995" s="105"/>
      <c r="R3995" s="105"/>
      <c r="S3995" s="105"/>
    </row>
    <row r="3996" spans="12:19" x14ac:dyDescent="0.2">
      <c r="L3996"/>
      <c r="M3996"/>
      <c r="N3996"/>
      <c r="O3996"/>
      <c r="P3996"/>
      <c r="Q3996" s="105"/>
      <c r="R3996" s="105"/>
      <c r="S3996" s="105"/>
    </row>
    <row r="3997" spans="12:19" x14ac:dyDescent="0.2">
      <c r="L3997"/>
      <c r="M3997"/>
      <c r="N3997"/>
      <c r="O3997"/>
      <c r="P3997"/>
      <c r="Q3997" s="105"/>
      <c r="R3997" s="105"/>
      <c r="S3997" s="105"/>
    </row>
    <row r="3998" spans="12:19" x14ac:dyDescent="0.2">
      <c r="L3998"/>
      <c r="M3998"/>
      <c r="N3998"/>
      <c r="O3998"/>
      <c r="P3998"/>
      <c r="Q3998" s="105"/>
      <c r="R3998" s="105"/>
      <c r="S3998" s="105"/>
    </row>
    <row r="3999" spans="12:19" x14ac:dyDescent="0.2">
      <c r="L3999"/>
      <c r="M3999"/>
      <c r="N3999"/>
      <c r="O3999"/>
      <c r="P3999"/>
      <c r="Q3999" s="105"/>
      <c r="R3999" s="105"/>
      <c r="S3999" s="105"/>
    </row>
    <row r="4000" spans="12:19" x14ac:dyDescent="0.2">
      <c r="L4000"/>
      <c r="M4000"/>
      <c r="N4000"/>
      <c r="O4000"/>
      <c r="P4000"/>
      <c r="Q4000" s="105"/>
      <c r="R4000" s="105"/>
      <c r="S4000" s="105"/>
    </row>
    <row r="4001" spans="12:19" x14ac:dyDescent="0.2">
      <c r="L4001"/>
      <c r="M4001"/>
      <c r="N4001"/>
      <c r="O4001"/>
      <c r="P4001"/>
      <c r="Q4001" s="105"/>
      <c r="R4001" s="105"/>
      <c r="S4001" s="105"/>
    </row>
    <row r="4002" spans="12:19" x14ac:dyDescent="0.2">
      <c r="L4002"/>
      <c r="M4002"/>
      <c r="N4002"/>
      <c r="O4002"/>
      <c r="P4002"/>
      <c r="Q4002" s="105"/>
      <c r="R4002" s="105"/>
      <c r="S4002" s="105"/>
    </row>
    <row r="4003" spans="12:19" x14ac:dyDescent="0.2">
      <c r="L4003"/>
      <c r="M4003"/>
      <c r="N4003"/>
      <c r="O4003"/>
      <c r="P4003"/>
      <c r="Q4003" s="105"/>
      <c r="R4003" s="105"/>
      <c r="S4003" s="105"/>
    </row>
    <row r="4004" spans="12:19" x14ac:dyDescent="0.2">
      <c r="L4004"/>
      <c r="M4004"/>
      <c r="N4004"/>
      <c r="O4004"/>
      <c r="P4004"/>
      <c r="Q4004" s="105"/>
      <c r="R4004" s="105"/>
      <c r="S4004" s="105"/>
    </row>
    <row r="4005" spans="12:19" x14ac:dyDescent="0.2">
      <c r="L4005"/>
      <c r="M4005"/>
      <c r="N4005"/>
      <c r="O4005"/>
      <c r="P4005"/>
      <c r="Q4005" s="105"/>
      <c r="R4005" s="105"/>
      <c r="S4005" s="105"/>
    </row>
    <row r="4006" spans="12:19" x14ac:dyDescent="0.2">
      <c r="L4006"/>
      <c r="M4006"/>
      <c r="N4006"/>
      <c r="O4006"/>
      <c r="P4006"/>
      <c r="Q4006" s="105"/>
      <c r="R4006" s="105"/>
      <c r="S4006" s="105"/>
    </row>
    <row r="4007" spans="12:19" x14ac:dyDescent="0.2">
      <c r="L4007"/>
      <c r="M4007"/>
      <c r="N4007"/>
      <c r="O4007"/>
      <c r="P4007"/>
      <c r="Q4007" s="105"/>
      <c r="R4007" s="105"/>
      <c r="S4007" s="105"/>
    </row>
    <row r="4008" spans="12:19" x14ac:dyDescent="0.2">
      <c r="L4008"/>
      <c r="M4008"/>
      <c r="N4008"/>
      <c r="O4008"/>
      <c r="P4008"/>
      <c r="Q4008" s="105"/>
      <c r="R4008" s="105"/>
      <c r="S4008" s="105"/>
    </row>
    <row r="4009" spans="12:19" x14ac:dyDescent="0.2">
      <c r="L4009"/>
      <c r="M4009"/>
      <c r="N4009"/>
      <c r="O4009"/>
      <c r="P4009"/>
      <c r="Q4009" s="105"/>
      <c r="R4009" s="105"/>
      <c r="S4009" s="105"/>
    </row>
    <row r="4010" spans="12:19" x14ac:dyDescent="0.2">
      <c r="L4010"/>
      <c r="M4010"/>
      <c r="N4010"/>
      <c r="O4010"/>
      <c r="P4010"/>
      <c r="Q4010" s="105"/>
      <c r="R4010" s="105"/>
      <c r="S4010" s="105"/>
    </row>
    <row r="4011" spans="12:19" x14ac:dyDescent="0.2">
      <c r="L4011"/>
      <c r="M4011"/>
      <c r="N4011"/>
      <c r="O4011"/>
      <c r="P4011"/>
      <c r="Q4011" s="105"/>
      <c r="R4011" s="105"/>
      <c r="S4011" s="105"/>
    </row>
    <row r="4012" spans="12:19" x14ac:dyDescent="0.2">
      <c r="L4012"/>
      <c r="M4012"/>
      <c r="N4012"/>
      <c r="O4012"/>
      <c r="P4012"/>
      <c r="Q4012" s="105"/>
      <c r="R4012" s="105"/>
      <c r="S4012" s="105"/>
    </row>
    <row r="4013" spans="12:19" x14ac:dyDescent="0.2">
      <c r="L4013"/>
      <c r="M4013"/>
      <c r="N4013"/>
      <c r="O4013"/>
      <c r="P4013"/>
      <c r="Q4013" s="105"/>
      <c r="R4013" s="105"/>
      <c r="S4013" s="105"/>
    </row>
    <row r="4014" spans="12:19" x14ac:dyDescent="0.2">
      <c r="L4014"/>
      <c r="M4014"/>
      <c r="N4014"/>
      <c r="O4014"/>
      <c r="P4014"/>
      <c r="Q4014" s="105"/>
      <c r="R4014" s="105"/>
      <c r="S4014" s="105"/>
    </row>
    <row r="4015" spans="12:19" x14ac:dyDescent="0.2">
      <c r="L4015"/>
      <c r="M4015"/>
      <c r="N4015"/>
      <c r="O4015"/>
      <c r="P4015"/>
      <c r="Q4015" s="105"/>
      <c r="R4015" s="105"/>
      <c r="S4015" s="105"/>
    </row>
    <row r="4016" spans="12:19" x14ac:dyDescent="0.2">
      <c r="L4016"/>
      <c r="M4016"/>
      <c r="N4016"/>
      <c r="O4016"/>
      <c r="P4016"/>
      <c r="Q4016" s="105"/>
      <c r="R4016" s="105"/>
      <c r="S4016" s="105"/>
    </row>
    <row r="4017" spans="12:19" x14ac:dyDescent="0.2">
      <c r="L4017"/>
      <c r="M4017"/>
      <c r="N4017"/>
      <c r="O4017"/>
      <c r="P4017"/>
      <c r="Q4017" s="105"/>
      <c r="R4017" s="105"/>
      <c r="S4017" s="105"/>
    </row>
    <row r="4018" spans="12:19" x14ac:dyDescent="0.2">
      <c r="L4018"/>
      <c r="M4018"/>
      <c r="N4018"/>
      <c r="O4018"/>
      <c r="P4018"/>
      <c r="Q4018" s="105"/>
      <c r="R4018" s="105"/>
      <c r="S4018" s="105"/>
    </row>
    <row r="4019" spans="12:19" x14ac:dyDescent="0.2">
      <c r="L4019"/>
      <c r="M4019"/>
      <c r="N4019"/>
      <c r="O4019"/>
      <c r="P4019"/>
      <c r="Q4019" s="105"/>
      <c r="R4019" s="105"/>
      <c r="S4019" s="105"/>
    </row>
    <row r="4020" spans="12:19" x14ac:dyDescent="0.2">
      <c r="L4020"/>
      <c r="M4020"/>
      <c r="N4020"/>
      <c r="O4020"/>
      <c r="P4020"/>
      <c r="Q4020" s="105"/>
      <c r="R4020" s="105"/>
      <c r="S4020" s="105"/>
    </row>
    <row r="4021" spans="12:19" x14ac:dyDescent="0.2">
      <c r="L4021"/>
      <c r="M4021"/>
      <c r="N4021"/>
      <c r="O4021"/>
      <c r="P4021"/>
      <c r="Q4021" s="105"/>
      <c r="R4021" s="105"/>
      <c r="S4021" s="105"/>
    </row>
    <row r="4022" spans="12:19" x14ac:dyDescent="0.2">
      <c r="L4022"/>
      <c r="M4022"/>
      <c r="N4022"/>
      <c r="O4022"/>
      <c r="P4022"/>
      <c r="Q4022" s="105"/>
      <c r="R4022" s="105"/>
      <c r="S4022" s="105"/>
    </row>
    <row r="4023" spans="12:19" x14ac:dyDescent="0.2">
      <c r="L4023"/>
      <c r="M4023"/>
      <c r="N4023"/>
      <c r="O4023"/>
      <c r="P4023"/>
      <c r="Q4023" s="105"/>
      <c r="R4023" s="105"/>
      <c r="S4023" s="105"/>
    </row>
    <row r="4024" spans="12:19" x14ac:dyDescent="0.2">
      <c r="L4024"/>
      <c r="M4024"/>
      <c r="N4024"/>
      <c r="O4024"/>
      <c r="P4024"/>
      <c r="Q4024" s="105"/>
      <c r="R4024" s="105"/>
      <c r="S4024" s="105"/>
    </row>
    <row r="4025" spans="12:19" x14ac:dyDescent="0.2">
      <c r="L4025"/>
      <c r="M4025"/>
      <c r="N4025"/>
      <c r="O4025"/>
      <c r="P4025"/>
      <c r="Q4025" s="105"/>
      <c r="R4025" s="105"/>
      <c r="S4025" s="105"/>
    </row>
    <row r="4026" spans="12:19" x14ac:dyDescent="0.2">
      <c r="L4026"/>
      <c r="M4026"/>
      <c r="N4026"/>
      <c r="O4026"/>
      <c r="P4026"/>
      <c r="Q4026" s="105"/>
      <c r="R4026" s="105"/>
      <c r="S4026" s="105"/>
    </row>
    <row r="4027" spans="12:19" x14ac:dyDescent="0.2">
      <c r="L4027"/>
      <c r="M4027"/>
      <c r="N4027"/>
      <c r="O4027"/>
      <c r="P4027"/>
      <c r="Q4027" s="105"/>
      <c r="R4027" s="105"/>
      <c r="S4027" s="105"/>
    </row>
    <row r="4028" spans="12:19" x14ac:dyDescent="0.2">
      <c r="L4028"/>
      <c r="M4028"/>
      <c r="N4028"/>
      <c r="O4028"/>
      <c r="P4028"/>
      <c r="Q4028" s="105"/>
      <c r="R4028" s="105"/>
      <c r="S4028" s="105"/>
    </row>
    <row r="4029" spans="12:19" x14ac:dyDescent="0.2">
      <c r="L4029"/>
      <c r="M4029"/>
      <c r="N4029"/>
      <c r="O4029"/>
      <c r="P4029"/>
      <c r="Q4029" s="105"/>
      <c r="R4029" s="105"/>
      <c r="S4029" s="105"/>
    </row>
    <row r="4030" spans="12:19" x14ac:dyDescent="0.2">
      <c r="L4030"/>
      <c r="M4030"/>
      <c r="N4030"/>
      <c r="O4030"/>
      <c r="P4030"/>
      <c r="Q4030" s="105"/>
      <c r="R4030" s="105"/>
      <c r="S4030" s="105"/>
    </row>
    <row r="4031" spans="12:19" x14ac:dyDescent="0.2">
      <c r="L4031"/>
      <c r="M4031"/>
      <c r="N4031"/>
      <c r="O4031"/>
      <c r="P4031"/>
      <c r="Q4031" s="105"/>
      <c r="R4031" s="105"/>
      <c r="S4031" s="105"/>
    </row>
    <row r="4032" spans="12:19" x14ac:dyDescent="0.2">
      <c r="L4032"/>
      <c r="M4032"/>
      <c r="N4032"/>
      <c r="O4032"/>
      <c r="P4032"/>
      <c r="Q4032" s="105"/>
      <c r="R4032" s="105"/>
      <c r="S4032" s="105"/>
    </row>
    <row r="4033" spans="12:19" x14ac:dyDescent="0.2">
      <c r="L4033"/>
      <c r="M4033"/>
      <c r="N4033"/>
      <c r="O4033"/>
      <c r="P4033"/>
      <c r="Q4033" s="105"/>
      <c r="R4033" s="105"/>
      <c r="S4033" s="105"/>
    </row>
    <row r="4034" spans="12:19" x14ac:dyDescent="0.2">
      <c r="L4034"/>
      <c r="M4034"/>
      <c r="N4034"/>
      <c r="O4034"/>
      <c r="P4034"/>
      <c r="Q4034" s="105"/>
      <c r="R4034" s="105"/>
      <c r="S4034" s="105"/>
    </row>
    <row r="4035" spans="12:19" x14ac:dyDescent="0.2">
      <c r="L4035"/>
      <c r="M4035"/>
      <c r="N4035"/>
      <c r="O4035"/>
      <c r="P4035"/>
      <c r="Q4035" s="105"/>
      <c r="R4035" s="105"/>
      <c r="S4035" s="105"/>
    </row>
    <row r="4036" spans="12:19" x14ac:dyDescent="0.2">
      <c r="L4036"/>
      <c r="M4036"/>
      <c r="N4036"/>
      <c r="O4036"/>
      <c r="P4036"/>
      <c r="Q4036" s="105"/>
      <c r="R4036" s="105"/>
      <c r="S4036" s="105"/>
    </row>
    <row r="4037" spans="12:19" x14ac:dyDescent="0.2">
      <c r="L4037"/>
      <c r="M4037"/>
      <c r="N4037"/>
      <c r="O4037"/>
      <c r="P4037"/>
      <c r="Q4037" s="105"/>
      <c r="R4037" s="105"/>
      <c r="S4037" s="105"/>
    </row>
    <row r="4038" spans="12:19" x14ac:dyDescent="0.2">
      <c r="L4038"/>
      <c r="M4038"/>
      <c r="N4038"/>
      <c r="O4038"/>
      <c r="P4038"/>
      <c r="Q4038" s="105"/>
      <c r="R4038" s="105"/>
      <c r="S4038" s="105"/>
    </row>
    <row r="4039" spans="12:19" x14ac:dyDescent="0.2">
      <c r="L4039"/>
      <c r="M4039"/>
      <c r="N4039"/>
      <c r="O4039"/>
      <c r="P4039"/>
      <c r="Q4039" s="105"/>
      <c r="R4039" s="105"/>
      <c r="S4039" s="105"/>
    </row>
    <row r="4040" spans="12:19" x14ac:dyDescent="0.2">
      <c r="L4040"/>
      <c r="M4040"/>
      <c r="N4040"/>
      <c r="O4040"/>
      <c r="P4040"/>
      <c r="Q4040" s="105"/>
      <c r="R4040" s="105"/>
      <c r="S4040" s="105"/>
    </row>
    <row r="4041" spans="12:19" x14ac:dyDescent="0.2">
      <c r="L4041"/>
      <c r="M4041"/>
      <c r="N4041"/>
      <c r="O4041"/>
      <c r="P4041"/>
      <c r="Q4041" s="105"/>
      <c r="R4041" s="105"/>
      <c r="S4041" s="105"/>
    </row>
    <row r="4042" spans="12:19" x14ac:dyDescent="0.2">
      <c r="L4042"/>
      <c r="M4042"/>
      <c r="N4042"/>
      <c r="O4042"/>
      <c r="P4042"/>
      <c r="Q4042" s="105"/>
      <c r="R4042" s="105"/>
      <c r="S4042" s="105"/>
    </row>
    <row r="4043" spans="12:19" x14ac:dyDescent="0.2">
      <c r="L4043"/>
      <c r="M4043"/>
      <c r="N4043"/>
      <c r="O4043"/>
      <c r="P4043"/>
      <c r="Q4043" s="105"/>
      <c r="R4043" s="105"/>
      <c r="S4043" s="105"/>
    </row>
    <row r="4044" spans="12:19" x14ac:dyDescent="0.2">
      <c r="L4044"/>
      <c r="M4044"/>
      <c r="N4044"/>
      <c r="O4044"/>
      <c r="P4044"/>
      <c r="Q4044" s="105"/>
      <c r="R4044" s="105"/>
      <c r="S4044" s="105"/>
    </row>
    <row r="4045" spans="12:19" x14ac:dyDescent="0.2">
      <c r="L4045"/>
      <c r="M4045"/>
      <c r="N4045"/>
      <c r="O4045"/>
      <c r="P4045"/>
      <c r="Q4045" s="105"/>
      <c r="R4045" s="105"/>
      <c r="S4045" s="105"/>
    </row>
    <row r="4046" spans="12:19" x14ac:dyDescent="0.2">
      <c r="L4046"/>
      <c r="M4046"/>
      <c r="N4046"/>
      <c r="O4046"/>
      <c r="P4046"/>
      <c r="Q4046" s="105"/>
      <c r="R4046" s="105"/>
      <c r="S4046" s="105"/>
    </row>
    <row r="4047" spans="12:19" x14ac:dyDescent="0.2">
      <c r="L4047"/>
      <c r="M4047"/>
      <c r="N4047"/>
      <c r="O4047"/>
      <c r="P4047"/>
      <c r="Q4047" s="105"/>
      <c r="R4047" s="105"/>
      <c r="S4047" s="105"/>
    </row>
    <row r="4048" spans="12:19" x14ac:dyDescent="0.2">
      <c r="L4048"/>
      <c r="M4048"/>
      <c r="N4048"/>
      <c r="O4048"/>
      <c r="P4048"/>
      <c r="Q4048" s="105"/>
      <c r="R4048" s="105"/>
      <c r="S4048" s="105"/>
    </row>
    <row r="4049" spans="12:19" x14ac:dyDescent="0.2">
      <c r="L4049"/>
      <c r="M4049"/>
      <c r="N4049"/>
      <c r="O4049"/>
      <c r="P4049"/>
      <c r="Q4049" s="105"/>
      <c r="R4049" s="105"/>
      <c r="S4049" s="105"/>
    </row>
    <row r="4050" spans="12:19" x14ac:dyDescent="0.2">
      <c r="L4050"/>
      <c r="M4050"/>
      <c r="N4050"/>
      <c r="O4050"/>
      <c r="P4050"/>
      <c r="Q4050" s="105"/>
      <c r="R4050" s="105"/>
      <c r="S4050" s="105"/>
    </row>
    <row r="4051" spans="12:19" x14ac:dyDescent="0.2">
      <c r="L4051"/>
      <c r="M4051"/>
      <c r="N4051"/>
      <c r="O4051"/>
      <c r="P4051"/>
      <c r="Q4051" s="105"/>
      <c r="R4051" s="105"/>
      <c r="S4051" s="105"/>
    </row>
    <row r="4052" spans="12:19" x14ac:dyDescent="0.2">
      <c r="L4052"/>
      <c r="M4052"/>
      <c r="N4052"/>
      <c r="O4052"/>
      <c r="P4052"/>
      <c r="Q4052" s="105"/>
      <c r="R4052" s="105"/>
      <c r="S4052" s="105"/>
    </row>
    <row r="4053" spans="12:19" x14ac:dyDescent="0.2">
      <c r="L4053"/>
      <c r="M4053"/>
      <c r="N4053"/>
      <c r="O4053"/>
      <c r="P4053"/>
      <c r="Q4053" s="105"/>
      <c r="R4053" s="105"/>
      <c r="S4053" s="105"/>
    </row>
    <row r="4054" spans="12:19" x14ac:dyDescent="0.2">
      <c r="L4054"/>
      <c r="M4054"/>
      <c r="N4054"/>
      <c r="O4054"/>
      <c r="P4054"/>
      <c r="Q4054" s="105"/>
      <c r="R4054" s="105"/>
      <c r="S4054" s="105"/>
    </row>
    <row r="4055" spans="12:19" x14ac:dyDescent="0.2">
      <c r="L4055"/>
      <c r="M4055"/>
      <c r="N4055"/>
      <c r="O4055"/>
      <c r="P4055"/>
      <c r="Q4055" s="105"/>
      <c r="R4055" s="105"/>
      <c r="S4055" s="105"/>
    </row>
    <row r="4056" spans="12:19" x14ac:dyDescent="0.2">
      <c r="L4056"/>
      <c r="M4056"/>
      <c r="N4056"/>
      <c r="O4056"/>
      <c r="P4056"/>
      <c r="Q4056" s="105"/>
      <c r="R4056" s="105"/>
      <c r="S4056" s="105"/>
    </row>
    <row r="4057" spans="12:19" x14ac:dyDescent="0.2">
      <c r="L4057"/>
      <c r="M4057"/>
      <c r="N4057"/>
      <c r="O4057"/>
      <c r="P4057"/>
      <c r="Q4057" s="105"/>
      <c r="R4057" s="105"/>
      <c r="S4057" s="105"/>
    </row>
    <row r="4058" spans="12:19" x14ac:dyDescent="0.2">
      <c r="L4058"/>
      <c r="M4058"/>
      <c r="N4058"/>
      <c r="O4058"/>
      <c r="P4058"/>
      <c r="Q4058" s="105"/>
      <c r="R4058" s="105"/>
      <c r="S4058" s="105"/>
    </row>
    <row r="4059" spans="12:19" x14ac:dyDescent="0.2">
      <c r="L4059"/>
      <c r="M4059"/>
      <c r="N4059"/>
      <c r="O4059"/>
      <c r="P4059"/>
      <c r="Q4059" s="105"/>
      <c r="R4059" s="105"/>
      <c r="S4059" s="105"/>
    </row>
    <row r="4060" spans="12:19" x14ac:dyDescent="0.2">
      <c r="L4060"/>
      <c r="M4060"/>
      <c r="N4060"/>
      <c r="O4060"/>
      <c r="P4060"/>
      <c r="Q4060" s="105"/>
      <c r="R4060" s="105"/>
      <c r="S4060" s="105"/>
    </row>
    <row r="4061" spans="12:19" x14ac:dyDescent="0.2">
      <c r="L4061"/>
      <c r="M4061"/>
      <c r="N4061"/>
      <c r="O4061"/>
      <c r="P4061"/>
      <c r="Q4061" s="105"/>
      <c r="R4061" s="105"/>
      <c r="S4061" s="105"/>
    </row>
    <row r="4062" spans="12:19" x14ac:dyDescent="0.2">
      <c r="L4062"/>
      <c r="M4062"/>
      <c r="N4062"/>
      <c r="O4062"/>
      <c r="P4062"/>
      <c r="Q4062" s="105"/>
      <c r="R4062" s="105"/>
      <c r="S4062" s="105"/>
    </row>
    <row r="4063" spans="12:19" x14ac:dyDescent="0.2">
      <c r="L4063"/>
      <c r="M4063"/>
      <c r="N4063"/>
      <c r="O4063"/>
      <c r="P4063"/>
      <c r="Q4063" s="105"/>
      <c r="R4063" s="105"/>
      <c r="S4063" s="105"/>
    </row>
    <row r="4064" spans="12:19" x14ac:dyDescent="0.2">
      <c r="L4064"/>
      <c r="M4064"/>
      <c r="N4064"/>
      <c r="O4064"/>
      <c r="P4064"/>
      <c r="Q4064" s="105"/>
      <c r="R4064" s="105"/>
      <c r="S4064" s="105"/>
    </row>
    <row r="4065" spans="12:19" x14ac:dyDescent="0.2">
      <c r="L4065"/>
      <c r="M4065"/>
      <c r="N4065"/>
      <c r="O4065"/>
      <c r="P4065"/>
      <c r="Q4065" s="105"/>
      <c r="R4065" s="105"/>
      <c r="S4065" s="105"/>
    </row>
    <row r="4066" spans="12:19" x14ac:dyDescent="0.2">
      <c r="L4066"/>
      <c r="M4066"/>
      <c r="N4066"/>
      <c r="O4066"/>
      <c r="P4066"/>
      <c r="Q4066" s="105"/>
      <c r="R4066" s="105"/>
      <c r="S4066" s="105"/>
    </row>
    <row r="4067" spans="12:19" x14ac:dyDescent="0.2">
      <c r="L4067"/>
      <c r="M4067"/>
      <c r="N4067"/>
      <c r="O4067"/>
      <c r="P4067"/>
      <c r="Q4067" s="105"/>
      <c r="R4067" s="105"/>
      <c r="S4067" s="105"/>
    </row>
    <row r="4068" spans="12:19" x14ac:dyDescent="0.2">
      <c r="L4068"/>
      <c r="M4068"/>
      <c r="N4068"/>
      <c r="O4068"/>
      <c r="P4068"/>
      <c r="Q4068" s="105"/>
      <c r="R4068" s="105"/>
      <c r="S4068" s="105"/>
    </row>
    <row r="4069" spans="12:19" x14ac:dyDescent="0.2">
      <c r="L4069"/>
      <c r="M4069"/>
      <c r="N4069"/>
      <c r="O4069"/>
      <c r="P4069"/>
      <c r="Q4069" s="105"/>
      <c r="R4069" s="105"/>
      <c r="S4069" s="105"/>
    </row>
    <row r="4070" spans="12:19" x14ac:dyDescent="0.2">
      <c r="L4070"/>
      <c r="M4070"/>
      <c r="N4070"/>
      <c r="O4070"/>
      <c r="P4070"/>
      <c r="Q4070" s="105"/>
      <c r="R4070" s="105"/>
      <c r="S4070" s="105"/>
    </row>
    <row r="4071" spans="12:19" x14ac:dyDescent="0.2">
      <c r="L4071"/>
      <c r="M4071"/>
      <c r="N4071"/>
      <c r="O4071"/>
      <c r="P4071"/>
      <c r="Q4071" s="105"/>
      <c r="R4071" s="105"/>
      <c r="S4071" s="105"/>
    </row>
    <row r="4072" spans="12:19" x14ac:dyDescent="0.2">
      <c r="L4072"/>
      <c r="M4072"/>
      <c r="N4072"/>
      <c r="O4072"/>
      <c r="P4072"/>
      <c r="Q4072" s="105"/>
      <c r="R4072" s="105"/>
      <c r="S4072" s="105"/>
    </row>
    <row r="4073" spans="12:19" x14ac:dyDescent="0.2">
      <c r="L4073"/>
      <c r="M4073"/>
      <c r="N4073"/>
      <c r="O4073"/>
      <c r="P4073"/>
      <c r="Q4073" s="105"/>
      <c r="R4073" s="105"/>
      <c r="S4073" s="105"/>
    </row>
    <row r="4074" spans="12:19" x14ac:dyDescent="0.2">
      <c r="L4074"/>
      <c r="M4074"/>
      <c r="N4074"/>
      <c r="O4074"/>
      <c r="P4074"/>
      <c r="Q4074" s="105"/>
      <c r="R4074" s="105"/>
      <c r="S4074" s="105"/>
    </row>
    <row r="4075" spans="12:19" x14ac:dyDescent="0.2">
      <c r="L4075"/>
      <c r="M4075"/>
      <c r="N4075"/>
      <c r="O4075"/>
      <c r="P4075"/>
      <c r="Q4075" s="105"/>
      <c r="R4075" s="105"/>
      <c r="S4075" s="105"/>
    </row>
    <row r="4076" spans="12:19" x14ac:dyDescent="0.2">
      <c r="L4076"/>
      <c r="M4076"/>
      <c r="N4076"/>
      <c r="O4076"/>
      <c r="P4076"/>
      <c r="Q4076" s="105"/>
      <c r="R4076" s="105"/>
      <c r="S4076" s="105"/>
    </row>
    <row r="4077" spans="12:19" x14ac:dyDescent="0.2">
      <c r="L4077"/>
      <c r="M4077"/>
      <c r="N4077"/>
      <c r="O4077"/>
      <c r="P4077"/>
      <c r="Q4077" s="105"/>
      <c r="R4077" s="105"/>
      <c r="S4077" s="105"/>
    </row>
    <row r="4078" spans="12:19" x14ac:dyDescent="0.2">
      <c r="L4078"/>
      <c r="M4078"/>
      <c r="N4078"/>
      <c r="O4078"/>
      <c r="P4078"/>
      <c r="Q4078" s="105"/>
      <c r="R4078" s="105"/>
      <c r="S4078" s="105"/>
    </row>
    <row r="4079" spans="12:19" x14ac:dyDescent="0.2">
      <c r="L4079"/>
      <c r="M4079"/>
      <c r="N4079"/>
      <c r="O4079"/>
      <c r="P4079"/>
      <c r="Q4079" s="105"/>
      <c r="R4079" s="105"/>
      <c r="S4079" s="105"/>
    </row>
    <row r="4080" spans="12:19" x14ac:dyDescent="0.2">
      <c r="L4080"/>
      <c r="M4080"/>
      <c r="N4080"/>
      <c r="O4080"/>
      <c r="P4080"/>
      <c r="Q4080" s="105"/>
      <c r="R4080" s="105"/>
      <c r="S4080" s="105"/>
    </row>
    <row r="4081" spans="12:19" x14ac:dyDescent="0.2">
      <c r="L4081"/>
      <c r="M4081"/>
      <c r="N4081"/>
      <c r="O4081"/>
      <c r="P4081"/>
      <c r="Q4081" s="105"/>
      <c r="R4081" s="105"/>
      <c r="S4081" s="105"/>
    </row>
    <row r="4082" spans="12:19" x14ac:dyDescent="0.2">
      <c r="L4082"/>
      <c r="M4082"/>
      <c r="N4082"/>
      <c r="O4082"/>
      <c r="P4082"/>
      <c r="Q4082" s="105"/>
      <c r="R4082" s="105"/>
      <c r="S4082" s="105"/>
    </row>
    <row r="4083" spans="12:19" x14ac:dyDescent="0.2">
      <c r="L4083"/>
      <c r="M4083"/>
      <c r="N4083"/>
      <c r="O4083"/>
      <c r="P4083"/>
      <c r="Q4083" s="105"/>
      <c r="R4083" s="105"/>
      <c r="S4083" s="105"/>
    </row>
    <row r="4084" spans="12:19" x14ac:dyDescent="0.2">
      <c r="L4084"/>
      <c r="M4084"/>
      <c r="N4084"/>
      <c r="O4084"/>
      <c r="P4084"/>
      <c r="Q4084" s="105"/>
      <c r="R4084" s="105"/>
      <c r="S4084" s="105"/>
    </row>
    <row r="4085" spans="12:19" x14ac:dyDescent="0.2">
      <c r="L4085"/>
      <c r="M4085"/>
      <c r="N4085"/>
      <c r="O4085"/>
      <c r="P4085"/>
      <c r="Q4085" s="105"/>
      <c r="R4085" s="105"/>
      <c r="S4085" s="105"/>
    </row>
    <row r="4086" spans="12:19" x14ac:dyDescent="0.2">
      <c r="L4086"/>
      <c r="M4086"/>
      <c r="N4086"/>
      <c r="O4086"/>
      <c r="P4086"/>
      <c r="Q4086" s="105"/>
      <c r="R4086" s="105"/>
      <c r="S4086" s="105"/>
    </row>
    <row r="4087" spans="12:19" x14ac:dyDescent="0.2">
      <c r="L4087"/>
      <c r="M4087"/>
      <c r="N4087"/>
      <c r="O4087"/>
      <c r="P4087"/>
      <c r="Q4087" s="105"/>
      <c r="R4087" s="105"/>
      <c r="S4087" s="105"/>
    </row>
    <row r="4088" spans="12:19" x14ac:dyDescent="0.2">
      <c r="L4088"/>
      <c r="M4088"/>
      <c r="N4088"/>
      <c r="O4088"/>
      <c r="P4088"/>
      <c r="Q4088" s="105"/>
      <c r="R4088" s="105"/>
      <c r="S4088" s="105"/>
    </row>
    <row r="4089" spans="12:19" x14ac:dyDescent="0.2">
      <c r="L4089"/>
      <c r="M4089"/>
      <c r="N4089"/>
      <c r="O4089"/>
      <c r="P4089"/>
      <c r="Q4089" s="105"/>
      <c r="R4089" s="105"/>
      <c r="S4089" s="105"/>
    </row>
    <row r="4090" spans="12:19" x14ac:dyDescent="0.2">
      <c r="L4090"/>
      <c r="M4090"/>
      <c r="N4090"/>
      <c r="O4090"/>
      <c r="P4090"/>
      <c r="Q4090" s="105"/>
      <c r="R4090" s="105"/>
      <c r="S4090" s="105"/>
    </row>
    <row r="4091" spans="12:19" x14ac:dyDescent="0.2">
      <c r="L4091"/>
      <c r="M4091"/>
      <c r="N4091"/>
      <c r="O4091"/>
      <c r="P4091"/>
      <c r="Q4091" s="105"/>
      <c r="R4091" s="105"/>
      <c r="S4091" s="105"/>
    </row>
    <row r="4092" spans="12:19" x14ac:dyDescent="0.2">
      <c r="L4092"/>
      <c r="M4092"/>
      <c r="N4092"/>
      <c r="O4092"/>
      <c r="P4092"/>
      <c r="Q4092" s="105"/>
      <c r="R4092" s="105"/>
      <c r="S4092" s="105"/>
    </row>
    <row r="4093" spans="12:19" x14ac:dyDescent="0.2">
      <c r="L4093"/>
      <c r="M4093"/>
      <c r="N4093"/>
      <c r="O4093"/>
      <c r="P4093"/>
      <c r="Q4093" s="105"/>
      <c r="R4093" s="105"/>
      <c r="S4093" s="105"/>
    </row>
    <row r="4094" spans="12:19" x14ac:dyDescent="0.2">
      <c r="L4094"/>
      <c r="M4094"/>
      <c r="N4094"/>
      <c r="O4094"/>
      <c r="P4094"/>
      <c r="Q4094" s="105"/>
      <c r="R4094" s="105"/>
      <c r="S4094" s="105"/>
    </row>
    <row r="4095" spans="12:19" x14ac:dyDescent="0.2">
      <c r="L4095"/>
      <c r="M4095"/>
      <c r="N4095"/>
      <c r="O4095"/>
      <c r="P4095"/>
      <c r="Q4095" s="105"/>
      <c r="R4095" s="105"/>
      <c r="S4095" s="105"/>
    </row>
    <row r="4096" spans="12:19" x14ac:dyDescent="0.2">
      <c r="L4096"/>
      <c r="M4096"/>
      <c r="N4096"/>
      <c r="O4096"/>
      <c r="P4096"/>
      <c r="Q4096" s="105"/>
      <c r="R4096" s="105"/>
      <c r="S4096" s="105"/>
    </row>
    <row r="4097" spans="12:19" x14ac:dyDescent="0.2">
      <c r="L4097"/>
      <c r="M4097"/>
      <c r="N4097"/>
      <c r="O4097"/>
      <c r="P4097"/>
      <c r="Q4097" s="105"/>
      <c r="R4097" s="105"/>
      <c r="S4097" s="105"/>
    </row>
    <row r="4098" spans="12:19" x14ac:dyDescent="0.2">
      <c r="L4098"/>
      <c r="M4098"/>
      <c r="N4098"/>
      <c r="O4098"/>
      <c r="P4098"/>
      <c r="Q4098" s="105"/>
      <c r="R4098" s="105"/>
      <c r="S4098" s="105"/>
    </row>
    <row r="4099" spans="12:19" x14ac:dyDescent="0.2">
      <c r="L4099"/>
      <c r="M4099"/>
      <c r="N4099"/>
      <c r="O4099"/>
      <c r="P4099"/>
      <c r="Q4099" s="105"/>
      <c r="R4099" s="105"/>
      <c r="S4099" s="105"/>
    </row>
    <row r="4100" spans="12:19" x14ac:dyDescent="0.2">
      <c r="L4100"/>
      <c r="M4100"/>
      <c r="N4100"/>
      <c r="O4100"/>
      <c r="P4100"/>
      <c r="Q4100" s="105"/>
      <c r="R4100" s="105"/>
      <c r="S4100" s="105"/>
    </row>
    <row r="4101" spans="12:19" x14ac:dyDescent="0.2">
      <c r="L4101"/>
      <c r="M4101"/>
      <c r="N4101"/>
      <c r="O4101"/>
      <c r="P4101"/>
      <c r="Q4101" s="105"/>
      <c r="R4101" s="105"/>
      <c r="S4101" s="105"/>
    </row>
    <row r="4102" spans="12:19" x14ac:dyDescent="0.2">
      <c r="L4102"/>
      <c r="M4102"/>
      <c r="N4102"/>
      <c r="O4102"/>
      <c r="P4102"/>
      <c r="Q4102" s="105"/>
      <c r="R4102" s="105"/>
      <c r="S4102" s="105"/>
    </row>
    <row r="4103" spans="12:19" x14ac:dyDescent="0.2">
      <c r="L4103"/>
      <c r="M4103"/>
      <c r="N4103"/>
      <c r="O4103"/>
      <c r="P4103"/>
      <c r="Q4103" s="105"/>
      <c r="R4103" s="105"/>
      <c r="S4103" s="105"/>
    </row>
    <row r="4104" spans="12:19" x14ac:dyDescent="0.2">
      <c r="L4104"/>
      <c r="M4104"/>
      <c r="N4104"/>
      <c r="O4104"/>
      <c r="P4104"/>
      <c r="Q4104" s="105"/>
      <c r="R4104" s="105"/>
      <c r="S4104" s="105"/>
    </row>
    <row r="4105" spans="12:19" x14ac:dyDescent="0.2">
      <c r="L4105"/>
      <c r="M4105"/>
      <c r="N4105"/>
      <c r="O4105"/>
      <c r="P4105"/>
      <c r="Q4105" s="105"/>
      <c r="R4105" s="105"/>
      <c r="S4105" s="105"/>
    </row>
    <row r="4106" spans="12:19" x14ac:dyDescent="0.2">
      <c r="L4106"/>
      <c r="M4106"/>
      <c r="N4106"/>
      <c r="O4106"/>
      <c r="P4106"/>
      <c r="Q4106" s="105"/>
      <c r="R4106" s="105"/>
      <c r="S4106" s="105"/>
    </row>
    <row r="4107" spans="12:19" x14ac:dyDescent="0.2">
      <c r="L4107"/>
      <c r="M4107"/>
      <c r="N4107"/>
      <c r="O4107"/>
      <c r="P4107"/>
      <c r="Q4107" s="105"/>
      <c r="R4107" s="105"/>
      <c r="S4107" s="105"/>
    </row>
    <row r="4108" spans="12:19" x14ac:dyDescent="0.2">
      <c r="L4108"/>
      <c r="M4108"/>
      <c r="N4108"/>
      <c r="O4108"/>
      <c r="P4108"/>
      <c r="Q4108" s="105"/>
      <c r="R4108" s="105"/>
      <c r="S4108" s="105"/>
    </row>
    <row r="4109" spans="12:19" x14ac:dyDescent="0.2">
      <c r="L4109"/>
      <c r="M4109"/>
      <c r="N4109"/>
      <c r="O4109"/>
      <c r="P4109"/>
      <c r="Q4109" s="105"/>
      <c r="R4109" s="105"/>
      <c r="S4109" s="105"/>
    </row>
    <row r="4110" spans="12:19" x14ac:dyDescent="0.2">
      <c r="L4110"/>
      <c r="M4110"/>
      <c r="N4110"/>
      <c r="O4110"/>
      <c r="P4110"/>
      <c r="Q4110" s="105"/>
      <c r="R4110" s="105"/>
      <c r="S4110" s="105"/>
    </row>
    <row r="4111" spans="12:19" x14ac:dyDescent="0.2">
      <c r="L4111"/>
      <c r="M4111"/>
      <c r="N4111"/>
      <c r="O4111"/>
      <c r="P4111"/>
      <c r="Q4111" s="105"/>
      <c r="R4111" s="105"/>
      <c r="S4111" s="105"/>
    </row>
    <row r="4112" spans="12:19" x14ac:dyDescent="0.2">
      <c r="L4112"/>
      <c r="M4112"/>
      <c r="N4112"/>
      <c r="O4112"/>
      <c r="P4112"/>
      <c r="Q4112" s="105"/>
      <c r="R4112" s="105"/>
      <c r="S4112" s="105"/>
    </row>
    <row r="4113" spans="12:19" x14ac:dyDescent="0.2">
      <c r="L4113"/>
      <c r="M4113"/>
      <c r="N4113"/>
      <c r="O4113"/>
      <c r="P4113"/>
      <c r="Q4113" s="105"/>
      <c r="R4113" s="105"/>
      <c r="S4113" s="105"/>
    </row>
    <row r="4114" spans="12:19" x14ac:dyDescent="0.2">
      <c r="L4114"/>
      <c r="M4114"/>
      <c r="N4114"/>
      <c r="O4114"/>
      <c r="P4114"/>
      <c r="Q4114" s="105"/>
      <c r="R4114" s="105"/>
      <c r="S4114" s="105"/>
    </row>
    <row r="4115" spans="12:19" x14ac:dyDescent="0.2">
      <c r="L4115"/>
      <c r="M4115"/>
      <c r="N4115"/>
      <c r="O4115"/>
      <c r="P4115"/>
      <c r="Q4115" s="105"/>
      <c r="R4115" s="105"/>
      <c r="S4115" s="105"/>
    </row>
    <row r="4116" spans="12:19" x14ac:dyDescent="0.2">
      <c r="L4116"/>
      <c r="M4116"/>
      <c r="N4116"/>
      <c r="O4116"/>
      <c r="P4116"/>
      <c r="Q4116" s="105"/>
      <c r="R4116" s="105"/>
      <c r="S4116" s="105"/>
    </row>
    <row r="4117" spans="12:19" x14ac:dyDescent="0.2">
      <c r="L4117"/>
      <c r="M4117"/>
      <c r="N4117"/>
      <c r="O4117"/>
      <c r="P4117"/>
      <c r="Q4117" s="105"/>
      <c r="R4117" s="105"/>
      <c r="S4117" s="105"/>
    </row>
    <row r="4118" spans="12:19" x14ac:dyDescent="0.2">
      <c r="L4118"/>
      <c r="M4118"/>
      <c r="N4118"/>
      <c r="O4118"/>
      <c r="P4118"/>
      <c r="Q4118" s="105"/>
      <c r="R4118" s="105"/>
      <c r="S4118" s="105"/>
    </row>
    <row r="4119" spans="12:19" x14ac:dyDescent="0.2">
      <c r="L4119"/>
      <c r="M4119"/>
      <c r="N4119"/>
      <c r="O4119"/>
      <c r="P4119"/>
      <c r="Q4119" s="105"/>
      <c r="R4119" s="105"/>
      <c r="S4119" s="105"/>
    </row>
    <row r="4120" spans="12:19" x14ac:dyDescent="0.2">
      <c r="L4120"/>
      <c r="M4120"/>
      <c r="N4120"/>
      <c r="O4120"/>
      <c r="P4120"/>
      <c r="Q4120" s="105"/>
      <c r="R4120" s="105"/>
      <c r="S4120" s="105"/>
    </row>
    <row r="4121" spans="12:19" x14ac:dyDescent="0.2">
      <c r="L4121"/>
      <c r="M4121"/>
      <c r="N4121"/>
      <c r="O4121"/>
      <c r="P4121"/>
      <c r="Q4121" s="105"/>
      <c r="R4121" s="105"/>
      <c r="S4121" s="105"/>
    </row>
    <row r="4122" spans="12:19" x14ac:dyDescent="0.2">
      <c r="L4122"/>
      <c r="M4122"/>
      <c r="N4122"/>
      <c r="O4122"/>
      <c r="P4122"/>
      <c r="Q4122" s="105"/>
      <c r="R4122" s="105"/>
      <c r="S4122" s="105"/>
    </row>
    <row r="4123" spans="12:19" x14ac:dyDescent="0.2">
      <c r="L4123"/>
      <c r="M4123"/>
      <c r="N4123"/>
      <c r="O4123"/>
      <c r="P4123"/>
      <c r="Q4123" s="105"/>
      <c r="R4123" s="105"/>
      <c r="S4123" s="105"/>
    </row>
    <row r="4124" spans="12:19" x14ac:dyDescent="0.2">
      <c r="L4124"/>
      <c r="M4124"/>
      <c r="N4124"/>
      <c r="O4124"/>
      <c r="P4124"/>
      <c r="Q4124" s="105"/>
      <c r="R4124" s="105"/>
      <c r="S4124" s="105"/>
    </row>
    <row r="4125" spans="12:19" x14ac:dyDescent="0.2">
      <c r="L4125"/>
      <c r="M4125"/>
      <c r="N4125"/>
      <c r="O4125"/>
      <c r="P4125"/>
      <c r="Q4125" s="105"/>
      <c r="R4125" s="105"/>
      <c r="S4125" s="105"/>
    </row>
    <row r="4126" spans="12:19" x14ac:dyDescent="0.2">
      <c r="L4126"/>
      <c r="M4126"/>
      <c r="N4126"/>
      <c r="O4126"/>
      <c r="P4126"/>
      <c r="Q4126" s="105"/>
      <c r="R4126" s="105"/>
      <c r="S4126" s="105"/>
    </row>
    <row r="4127" spans="12:19" x14ac:dyDescent="0.2">
      <c r="L4127"/>
      <c r="M4127"/>
      <c r="N4127"/>
      <c r="O4127"/>
      <c r="P4127"/>
      <c r="Q4127" s="105"/>
      <c r="R4127" s="105"/>
      <c r="S4127" s="105"/>
    </row>
    <row r="4128" spans="12:19" x14ac:dyDescent="0.2">
      <c r="L4128"/>
      <c r="M4128"/>
      <c r="N4128"/>
      <c r="O4128"/>
      <c r="P4128"/>
      <c r="Q4128" s="105"/>
      <c r="R4128" s="105"/>
      <c r="S4128" s="105"/>
    </row>
    <row r="4129" spans="12:19" x14ac:dyDescent="0.2">
      <c r="L4129"/>
      <c r="M4129"/>
      <c r="N4129"/>
      <c r="O4129"/>
      <c r="P4129"/>
      <c r="Q4129" s="105"/>
      <c r="R4129" s="105"/>
      <c r="S4129" s="105"/>
    </row>
    <row r="4130" spans="12:19" x14ac:dyDescent="0.2">
      <c r="L4130"/>
      <c r="M4130"/>
      <c r="N4130"/>
      <c r="O4130"/>
      <c r="P4130"/>
      <c r="Q4130" s="105"/>
      <c r="R4130" s="105"/>
      <c r="S4130" s="105"/>
    </row>
    <row r="4131" spans="12:19" x14ac:dyDescent="0.2">
      <c r="L4131"/>
      <c r="M4131"/>
      <c r="N4131"/>
      <c r="O4131"/>
      <c r="P4131"/>
      <c r="Q4131" s="105"/>
      <c r="R4131" s="105"/>
      <c r="S4131" s="105"/>
    </row>
    <row r="4132" spans="12:19" x14ac:dyDescent="0.2">
      <c r="L4132"/>
      <c r="M4132"/>
      <c r="N4132"/>
      <c r="O4132"/>
      <c r="P4132"/>
      <c r="Q4132" s="105"/>
      <c r="R4132" s="105"/>
      <c r="S4132" s="105"/>
    </row>
    <row r="4133" spans="12:19" x14ac:dyDescent="0.2">
      <c r="L4133"/>
      <c r="M4133"/>
      <c r="N4133"/>
      <c r="O4133"/>
      <c r="P4133"/>
      <c r="Q4133" s="105"/>
      <c r="R4133" s="105"/>
      <c r="S4133" s="105"/>
    </row>
    <row r="4134" spans="12:19" x14ac:dyDescent="0.2">
      <c r="L4134"/>
      <c r="M4134"/>
      <c r="N4134"/>
      <c r="O4134"/>
      <c r="P4134"/>
      <c r="Q4134" s="105"/>
      <c r="R4134" s="105"/>
      <c r="S4134" s="105"/>
    </row>
    <row r="4135" spans="12:19" x14ac:dyDescent="0.2">
      <c r="L4135"/>
      <c r="M4135"/>
      <c r="N4135"/>
      <c r="O4135"/>
      <c r="P4135"/>
      <c r="Q4135" s="105"/>
      <c r="R4135" s="105"/>
      <c r="S4135" s="105"/>
    </row>
    <row r="4136" spans="12:19" x14ac:dyDescent="0.2">
      <c r="L4136"/>
      <c r="M4136"/>
      <c r="N4136"/>
      <c r="O4136"/>
      <c r="P4136"/>
      <c r="Q4136" s="105"/>
      <c r="R4136" s="105"/>
      <c r="S4136" s="105"/>
    </row>
    <row r="4137" spans="12:19" x14ac:dyDescent="0.2">
      <c r="L4137"/>
      <c r="M4137"/>
      <c r="N4137"/>
      <c r="O4137"/>
      <c r="P4137"/>
      <c r="Q4137" s="105"/>
      <c r="R4137" s="105"/>
      <c r="S4137" s="105"/>
    </row>
    <row r="4138" spans="12:19" x14ac:dyDescent="0.2">
      <c r="L4138"/>
      <c r="M4138"/>
      <c r="N4138"/>
      <c r="O4138"/>
      <c r="P4138"/>
      <c r="Q4138" s="105"/>
      <c r="R4138" s="105"/>
      <c r="S4138" s="105"/>
    </row>
    <row r="4139" spans="12:19" x14ac:dyDescent="0.2">
      <c r="L4139"/>
      <c r="M4139"/>
      <c r="N4139"/>
      <c r="O4139"/>
      <c r="P4139"/>
      <c r="Q4139" s="105"/>
      <c r="R4139" s="105"/>
      <c r="S4139" s="105"/>
    </row>
    <row r="4140" spans="12:19" x14ac:dyDescent="0.2">
      <c r="L4140"/>
      <c r="M4140"/>
      <c r="N4140"/>
      <c r="O4140"/>
      <c r="P4140"/>
      <c r="Q4140" s="105"/>
      <c r="R4140" s="105"/>
      <c r="S4140" s="105"/>
    </row>
    <row r="4141" spans="12:19" x14ac:dyDescent="0.2">
      <c r="L4141"/>
      <c r="M4141"/>
      <c r="N4141"/>
      <c r="O4141"/>
      <c r="P4141"/>
      <c r="Q4141" s="105"/>
      <c r="R4141" s="105"/>
      <c r="S4141" s="105"/>
    </row>
    <row r="4142" spans="12:19" x14ac:dyDescent="0.2">
      <c r="L4142"/>
      <c r="M4142"/>
      <c r="N4142"/>
      <c r="O4142"/>
      <c r="P4142"/>
      <c r="Q4142" s="105"/>
      <c r="R4142" s="105"/>
      <c r="S4142" s="105"/>
    </row>
    <row r="4143" spans="12:19" x14ac:dyDescent="0.2">
      <c r="L4143"/>
      <c r="M4143"/>
      <c r="N4143"/>
      <c r="O4143"/>
      <c r="P4143"/>
      <c r="Q4143" s="105"/>
      <c r="R4143" s="105"/>
      <c r="S4143" s="105"/>
    </row>
    <row r="4144" spans="12:19" x14ac:dyDescent="0.2">
      <c r="L4144"/>
      <c r="M4144"/>
      <c r="N4144"/>
      <c r="O4144"/>
      <c r="P4144"/>
      <c r="Q4144" s="105"/>
      <c r="R4144" s="105"/>
      <c r="S4144" s="105"/>
    </row>
    <row r="4145" spans="12:19" x14ac:dyDescent="0.2">
      <c r="L4145"/>
      <c r="M4145"/>
      <c r="N4145"/>
      <c r="O4145"/>
      <c r="P4145"/>
      <c r="Q4145" s="105"/>
      <c r="R4145" s="105"/>
      <c r="S4145" s="105"/>
    </row>
    <row r="4146" spans="12:19" x14ac:dyDescent="0.2">
      <c r="L4146"/>
      <c r="M4146"/>
      <c r="N4146"/>
      <c r="O4146"/>
      <c r="P4146"/>
      <c r="Q4146" s="105"/>
      <c r="R4146" s="105"/>
      <c r="S4146" s="105"/>
    </row>
    <row r="4147" spans="12:19" x14ac:dyDescent="0.2">
      <c r="L4147"/>
      <c r="M4147"/>
      <c r="N4147"/>
      <c r="O4147"/>
      <c r="P4147"/>
      <c r="Q4147" s="105"/>
      <c r="R4147" s="105"/>
      <c r="S4147" s="105"/>
    </row>
    <row r="4148" spans="12:19" x14ac:dyDescent="0.2">
      <c r="L4148"/>
      <c r="M4148"/>
      <c r="N4148"/>
      <c r="O4148"/>
      <c r="P4148"/>
      <c r="Q4148" s="105"/>
      <c r="R4148" s="105"/>
      <c r="S4148" s="105"/>
    </row>
    <row r="4149" spans="12:19" x14ac:dyDescent="0.2">
      <c r="L4149"/>
      <c r="M4149"/>
      <c r="N4149"/>
      <c r="O4149"/>
      <c r="P4149"/>
      <c r="Q4149" s="105"/>
      <c r="R4149" s="105"/>
      <c r="S4149" s="105"/>
    </row>
    <row r="4150" spans="12:19" x14ac:dyDescent="0.2">
      <c r="L4150"/>
      <c r="M4150"/>
      <c r="N4150"/>
      <c r="O4150"/>
      <c r="P4150"/>
      <c r="Q4150" s="105"/>
      <c r="R4150" s="105"/>
      <c r="S4150" s="105"/>
    </row>
    <row r="4151" spans="12:19" x14ac:dyDescent="0.2">
      <c r="L4151"/>
      <c r="M4151"/>
      <c r="N4151"/>
      <c r="O4151"/>
      <c r="P4151"/>
      <c r="Q4151" s="105"/>
      <c r="R4151" s="105"/>
      <c r="S4151" s="105"/>
    </row>
    <row r="4152" spans="12:19" x14ac:dyDescent="0.2">
      <c r="L4152"/>
      <c r="M4152"/>
      <c r="N4152"/>
      <c r="O4152"/>
      <c r="P4152"/>
      <c r="Q4152" s="105"/>
      <c r="R4152" s="105"/>
      <c r="S4152" s="105"/>
    </row>
    <row r="4153" spans="12:19" x14ac:dyDescent="0.2">
      <c r="L4153"/>
      <c r="M4153"/>
      <c r="N4153"/>
      <c r="O4153"/>
      <c r="P4153"/>
      <c r="Q4153" s="105"/>
      <c r="R4153" s="105"/>
      <c r="S4153" s="105"/>
    </row>
    <row r="4154" spans="12:19" x14ac:dyDescent="0.2">
      <c r="L4154"/>
      <c r="M4154"/>
      <c r="N4154"/>
      <c r="O4154"/>
      <c r="P4154"/>
      <c r="Q4154" s="105"/>
      <c r="R4154" s="105"/>
      <c r="S4154" s="105"/>
    </row>
    <row r="4155" spans="12:19" x14ac:dyDescent="0.2">
      <c r="L4155"/>
      <c r="M4155"/>
      <c r="N4155"/>
      <c r="O4155"/>
      <c r="P4155"/>
      <c r="Q4155" s="105"/>
      <c r="R4155" s="105"/>
      <c r="S4155" s="105"/>
    </row>
    <row r="4156" spans="12:19" x14ac:dyDescent="0.2">
      <c r="L4156"/>
      <c r="M4156"/>
      <c r="N4156"/>
      <c r="O4156"/>
      <c r="P4156"/>
      <c r="Q4156" s="105"/>
      <c r="R4156" s="105"/>
      <c r="S4156" s="105"/>
    </row>
    <row r="4157" spans="12:19" x14ac:dyDescent="0.2">
      <c r="L4157"/>
      <c r="M4157"/>
      <c r="N4157"/>
      <c r="O4157"/>
      <c r="P4157"/>
      <c r="Q4157" s="105"/>
      <c r="R4157" s="105"/>
      <c r="S4157" s="105"/>
    </row>
    <row r="4158" spans="12:19" x14ac:dyDescent="0.2">
      <c r="L4158"/>
      <c r="M4158"/>
      <c r="N4158"/>
      <c r="O4158"/>
      <c r="P4158"/>
      <c r="Q4158" s="105"/>
      <c r="R4158" s="105"/>
      <c r="S4158" s="105"/>
    </row>
    <row r="4159" spans="12:19" x14ac:dyDescent="0.2">
      <c r="L4159"/>
      <c r="M4159"/>
      <c r="N4159"/>
      <c r="O4159"/>
      <c r="P4159"/>
      <c r="Q4159" s="105"/>
      <c r="R4159" s="105"/>
      <c r="S4159" s="105"/>
    </row>
    <row r="4160" spans="12:19" x14ac:dyDescent="0.2">
      <c r="L4160"/>
      <c r="M4160"/>
      <c r="N4160"/>
      <c r="O4160"/>
      <c r="P4160"/>
      <c r="Q4160" s="105"/>
      <c r="R4160" s="105"/>
      <c r="S4160" s="105"/>
    </row>
    <row r="4161" spans="12:19" x14ac:dyDescent="0.2">
      <c r="L4161"/>
      <c r="M4161"/>
      <c r="N4161"/>
      <c r="O4161"/>
      <c r="P4161"/>
      <c r="Q4161" s="105"/>
      <c r="R4161" s="105"/>
      <c r="S4161" s="105"/>
    </row>
    <row r="4162" spans="12:19" x14ac:dyDescent="0.2">
      <c r="L4162"/>
      <c r="M4162"/>
      <c r="N4162"/>
      <c r="O4162"/>
      <c r="P4162"/>
      <c r="Q4162" s="105"/>
      <c r="R4162" s="105"/>
      <c r="S4162" s="105"/>
    </row>
    <row r="4163" spans="12:19" x14ac:dyDescent="0.2">
      <c r="L4163"/>
      <c r="M4163"/>
      <c r="N4163"/>
      <c r="O4163"/>
      <c r="P4163"/>
      <c r="Q4163" s="105"/>
      <c r="R4163" s="105"/>
      <c r="S4163" s="105"/>
    </row>
    <row r="4164" spans="12:19" x14ac:dyDescent="0.2">
      <c r="L4164"/>
      <c r="M4164"/>
      <c r="N4164"/>
      <c r="O4164"/>
      <c r="P4164"/>
      <c r="Q4164" s="105"/>
      <c r="R4164" s="105"/>
      <c r="S4164" s="105"/>
    </row>
    <row r="4165" spans="12:19" x14ac:dyDescent="0.2">
      <c r="L4165"/>
      <c r="M4165"/>
      <c r="N4165"/>
      <c r="O4165"/>
      <c r="P4165"/>
      <c r="Q4165" s="105"/>
      <c r="R4165" s="105"/>
      <c r="S4165" s="105"/>
    </row>
    <row r="4166" spans="12:19" x14ac:dyDescent="0.2">
      <c r="L4166"/>
      <c r="M4166"/>
      <c r="N4166"/>
      <c r="O4166"/>
      <c r="P4166"/>
      <c r="Q4166" s="105"/>
      <c r="R4166" s="105"/>
      <c r="S4166" s="105"/>
    </row>
    <row r="4167" spans="12:19" x14ac:dyDescent="0.2">
      <c r="L4167"/>
      <c r="M4167"/>
      <c r="N4167"/>
      <c r="O4167"/>
      <c r="P4167"/>
      <c r="Q4167" s="105"/>
      <c r="R4167" s="105"/>
      <c r="S4167" s="105"/>
    </row>
    <row r="4168" spans="12:19" x14ac:dyDescent="0.2">
      <c r="L4168"/>
      <c r="M4168"/>
      <c r="N4168"/>
      <c r="O4168"/>
      <c r="P4168"/>
      <c r="Q4168" s="105"/>
      <c r="R4168" s="105"/>
      <c r="S4168" s="105"/>
    </row>
    <row r="4169" spans="12:19" x14ac:dyDescent="0.2">
      <c r="L4169"/>
      <c r="M4169"/>
      <c r="N4169"/>
      <c r="O4169"/>
      <c r="P4169"/>
      <c r="Q4169" s="105"/>
      <c r="R4169" s="105"/>
      <c r="S4169" s="105"/>
    </row>
    <row r="4170" spans="12:19" x14ac:dyDescent="0.2">
      <c r="L4170"/>
      <c r="M4170"/>
      <c r="N4170"/>
      <c r="O4170"/>
      <c r="P4170"/>
      <c r="Q4170" s="105"/>
      <c r="R4170" s="105"/>
      <c r="S4170" s="105"/>
    </row>
    <row r="4171" spans="12:19" x14ac:dyDescent="0.2">
      <c r="L4171"/>
      <c r="M4171"/>
      <c r="N4171"/>
      <c r="O4171"/>
      <c r="P4171"/>
      <c r="Q4171" s="105"/>
      <c r="R4171" s="105"/>
      <c r="S4171" s="105"/>
    </row>
    <row r="4172" spans="12:19" x14ac:dyDescent="0.2">
      <c r="L4172"/>
      <c r="M4172"/>
      <c r="N4172"/>
      <c r="O4172"/>
      <c r="P4172"/>
      <c r="Q4172" s="105"/>
      <c r="R4172" s="105"/>
      <c r="S4172" s="105"/>
    </row>
    <row r="4173" spans="12:19" x14ac:dyDescent="0.2">
      <c r="L4173"/>
      <c r="M4173"/>
      <c r="N4173"/>
      <c r="O4173"/>
      <c r="P4173"/>
      <c r="Q4173" s="105"/>
      <c r="R4173" s="105"/>
      <c r="S4173" s="105"/>
    </row>
    <row r="4174" spans="12:19" x14ac:dyDescent="0.2">
      <c r="L4174"/>
      <c r="M4174"/>
      <c r="N4174"/>
      <c r="O4174"/>
      <c r="P4174"/>
      <c r="Q4174" s="105"/>
      <c r="R4174" s="105"/>
      <c r="S4174" s="105"/>
    </row>
    <row r="4175" spans="12:19" x14ac:dyDescent="0.2">
      <c r="L4175"/>
      <c r="M4175"/>
      <c r="N4175"/>
      <c r="O4175"/>
      <c r="P4175"/>
      <c r="Q4175" s="105"/>
      <c r="R4175" s="105"/>
      <c r="S4175" s="105"/>
    </row>
    <row r="4176" spans="12:19" x14ac:dyDescent="0.2">
      <c r="L4176"/>
      <c r="M4176"/>
      <c r="N4176"/>
      <c r="O4176"/>
      <c r="P4176"/>
      <c r="Q4176" s="105"/>
      <c r="R4176" s="105"/>
      <c r="S4176" s="105"/>
    </row>
    <row r="4177" spans="12:19" x14ac:dyDescent="0.2">
      <c r="L4177"/>
      <c r="M4177"/>
      <c r="N4177"/>
      <c r="O4177"/>
      <c r="P4177"/>
      <c r="Q4177" s="105"/>
      <c r="R4177" s="105"/>
      <c r="S4177" s="105"/>
    </row>
    <row r="4178" spans="12:19" x14ac:dyDescent="0.2">
      <c r="L4178"/>
      <c r="M4178"/>
      <c r="N4178"/>
      <c r="O4178"/>
      <c r="P4178"/>
      <c r="Q4178" s="105"/>
      <c r="R4178" s="105"/>
      <c r="S4178" s="105"/>
    </row>
    <row r="4179" spans="12:19" x14ac:dyDescent="0.2">
      <c r="L4179"/>
      <c r="M4179"/>
      <c r="N4179"/>
      <c r="O4179"/>
      <c r="P4179"/>
      <c r="Q4179" s="105"/>
      <c r="R4179" s="105"/>
      <c r="S4179" s="105"/>
    </row>
    <row r="4180" spans="12:19" x14ac:dyDescent="0.2">
      <c r="L4180"/>
      <c r="M4180"/>
      <c r="N4180"/>
      <c r="O4180"/>
      <c r="P4180"/>
      <c r="Q4180" s="105"/>
      <c r="R4180" s="105"/>
      <c r="S4180" s="105"/>
    </row>
    <row r="4181" spans="12:19" x14ac:dyDescent="0.2">
      <c r="L4181"/>
      <c r="M4181"/>
      <c r="N4181"/>
      <c r="O4181"/>
      <c r="P4181"/>
      <c r="Q4181" s="105"/>
      <c r="R4181" s="105"/>
      <c r="S4181" s="105"/>
    </row>
    <row r="4182" spans="12:19" x14ac:dyDescent="0.2">
      <c r="L4182"/>
      <c r="M4182"/>
      <c r="N4182"/>
      <c r="O4182"/>
      <c r="P4182"/>
      <c r="Q4182" s="105"/>
      <c r="R4182" s="105"/>
      <c r="S4182" s="105"/>
    </row>
    <row r="4183" spans="12:19" x14ac:dyDescent="0.2">
      <c r="L4183"/>
      <c r="M4183"/>
      <c r="N4183"/>
      <c r="O4183"/>
      <c r="P4183"/>
      <c r="Q4183" s="105"/>
      <c r="R4183" s="105"/>
      <c r="S4183" s="105"/>
    </row>
    <row r="4184" spans="12:19" x14ac:dyDescent="0.2">
      <c r="L4184"/>
      <c r="M4184"/>
      <c r="N4184"/>
      <c r="O4184"/>
      <c r="P4184"/>
      <c r="Q4184" s="105"/>
      <c r="R4184" s="105"/>
      <c r="S4184" s="105"/>
    </row>
    <row r="4185" spans="12:19" x14ac:dyDescent="0.2">
      <c r="L4185"/>
      <c r="M4185"/>
      <c r="N4185"/>
      <c r="O4185"/>
      <c r="P4185"/>
      <c r="Q4185" s="105"/>
      <c r="R4185" s="105"/>
      <c r="S4185" s="105"/>
    </row>
    <row r="4186" spans="12:19" x14ac:dyDescent="0.2">
      <c r="L4186"/>
      <c r="M4186"/>
      <c r="N4186"/>
      <c r="O4186"/>
      <c r="P4186"/>
      <c r="Q4186" s="105"/>
      <c r="R4186" s="105"/>
      <c r="S4186" s="105"/>
    </row>
    <row r="4187" spans="12:19" x14ac:dyDescent="0.2">
      <c r="L4187"/>
      <c r="M4187"/>
      <c r="N4187"/>
      <c r="O4187"/>
      <c r="P4187"/>
      <c r="Q4187" s="105"/>
      <c r="R4187" s="105"/>
      <c r="S4187" s="105"/>
    </row>
    <row r="4188" spans="12:19" x14ac:dyDescent="0.2">
      <c r="L4188"/>
      <c r="M4188"/>
      <c r="N4188"/>
      <c r="O4188"/>
      <c r="P4188"/>
      <c r="Q4188" s="105"/>
      <c r="R4188" s="105"/>
      <c r="S4188" s="105"/>
    </row>
    <row r="4189" spans="12:19" x14ac:dyDescent="0.2">
      <c r="L4189"/>
      <c r="M4189"/>
      <c r="N4189"/>
      <c r="O4189"/>
      <c r="P4189"/>
      <c r="Q4189" s="105"/>
      <c r="R4189" s="105"/>
      <c r="S4189" s="105"/>
    </row>
    <row r="4190" spans="12:19" x14ac:dyDescent="0.2">
      <c r="L4190"/>
      <c r="M4190"/>
      <c r="N4190"/>
      <c r="O4190"/>
      <c r="P4190"/>
      <c r="Q4190" s="105"/>
      <c r="R4190" s="105"/>
      <c r="S4190" s="105"/>
    </row>
    <row r="4191" spans="12:19" x14ac:dyDescent="0.2">
      <c r="L4191"/>
      <c r="M4191"/>
      <c r="N4191"/>
      <c r="O4191"/>
      <c r="P4191"/>
      <c r="Q4191" s="105"/>
      <c r="R4191" s="105"/>
      <c r="S4191" s="105"/>
    </row>
    <row r="4192" spans="12:19" x14ac:dyDescent="0.2">
      <c r="L4192"/>
      <c r="M4192"/>
      <c r="N4192"/>
      <c r="O4192"/>
      <c r="P4192"/>
      <c r="Q4192" s="105"/>
      <c r="R4192" s="105"/>
      <c r="S4192" s="105"/>
    </row>
    <row r="4193" spans="12:19" x14ac:dyDescent="0.2">
      <c r="L4193"/>
      <c r="M4193"/>
      <c r="N4193"/>
      <c r="O4193"/>
      <c r="P4193"/>
      <c r="Q4193" s="105"/>
      <c r="R4193" s="105"/>
      <c r="S4193" s="105"/>
    </row>
    <row r="4194" spans="12:19" x14ac:dyDescent="0.2">
      <c r="L4194"/>
      <c r="M4194"/>
      <c r="N4194"/>
      <c r="O4194"/>
      <c r="P4194"/>
      <c r="Q4194" s="105"/>
      <c r="R4194" s="105"/>
      <c r="S4194" s="105"/>
    </row>
    <row r="4195" spans="12:19" x14ac:dyDescent="0.2">
      <c r="L4195"/>
      <c r="M4195"/>
      <c r="N4195"/>
      <c r="O4195"/>
      <c r="P4195"/>
      <c r="Q4195" s="105"/>
      <c r="R4195" s="105"/>
      <c r="S4195" s="105"/>
    </row>
    <row r="4196" spans="12:19" x14ac:dyDescent="0.2">
      <c r="L4196"/>
      <c r="M4196"/>
      <c r="N4196"/>
      <c r="O4196"/>
      <c r="P4196"/>
      <c r="Q4196" s="105"/>
      <c r="R4196" s="105"/>
      <c r="S4196" s="105"/>
    </row>
    <row r="4197" spans="12:19" x14ac:dyDescent="0.2">
      <c r="L4197"/>
      <c r="M4197"/>
      <c r="N4197"/>
      <c r="O4197"/>
      <c r="P4197"/>
      <c r="Q4197" s="105"/>
      <c r="R4197" s="105"/>
      <c r="S4197" s="105"/>
    </row>
    <row r="4198" spans="12:19" x14ac:dyDescent="0.2">
      <c r="L4198"/>
      <c r="M4198"/>
      <c r="N4198"/>
      <c r="O4198"/>
      <c r="P4198"/>
      <c r="Q4198" s="105"/>
      <c r="R4198" s="105"/>
      <c r="S4198" s="105"/>
    </row>
    <row r="4199" spans="12:19" x14ac:dyDescent="0.2">
      <c r="L4199"/>
      <c r="M4199"/>
      <c r="N4199"/>
      <c r="O4199"/>
      <c r="P4199"/>
      <c r="Q4199" s="105"/>
      <c r="R4199" s="105"/>
      <c r="S4199" s="105"/>
    </row>
    <row r="4200" spans="12:19" x14ac:dyDescent="0.2">
      <c r="L4200"/>
      <c r="M4200"/>
      <c r="N4200"/>
      <c r="O4200"/>
      <c r="P4200"/>
      <c r="Q4200" s="105"/>
      <c r="R4200" s="105"/>
      <c r="S4200" s="105"/>
    </row>
    <row r="4201" spans="12:19" x14ac:dyDescent="0.2">
      <c r="L4201"/>
      <c r="M4201"/>
      <c r="N4201"/>
      <c r="O4201"/>
      <c r="P4201"/>
      <c r="Q4201" s="105"/>
      <c r="R4201" s="105"/>
      <c r="S4201" s="105"/>
    </row>
    <row r="4202" spans="12:19" x14ac:dyDescent="0.2">
      <c r="L4202"/>
      <c r="M4202"/>
      <c r="N4202"/>
      <c r="O4202"/>
      <c r="P4202"/>
      <c r="Q4202" s="105"/>
      <c r="R4202" s="105"/>
      <c r="S4202" s="105"/>
    </row>
    <row r="4203" spans="12:19" x14ac:dyDescent="0.2">
      <c r="L4203"/>
      <c r="M4203"/>
      <c r="N4203"/>
      <c r="O4203"/>
      <c r="P4203"/>
      <c r="Q4203" s="105"/>
      <c r="R4203" s="105"/>
      <c r="S4203" s="105"/>
    </row>
    <row r="4204" spans="12:19" x14ac:dyDescent="0.2">
      <c r="L4204"/>
      <c r="M4204"/>
      <c r="N4204"/>
      <c r="O4204"/>
      <c r="P4204"/>
      <c r="Q4204" s="105"/>
      <c r="R4204" s="105"/>
      <c r="S4204" s="105"/>
    </row>
    <row r="4205" spans="12:19" x14ac:dyDescent="0.2">
      <c r="L4205"/>
      <c r="M4205"/>
      <c r="N4205"/>
      <c r="O4205"/>
      <c r="P4205"/>
      <c r="Q4205" s="105"/>
      <c r="R4205" s="105"/>
      <c r="S4205" s="105"/>
    </row>
    <row r="4206" spans="12:19" x14ac:dyDescent="0.2">
      <c r="L4206"/>
      <c r="M4206"/>
      <c r="N4206"/>
      <c r="O4206"/>
      <c r="P4206"/>
      <c r="Q4206" s="105"/>
      <c r="R4206" s="105"/>
      <c r="S4206" s="105"/>
    </row>
    <row r="4207" spans="12:19" x14ac:dyDescent="0.2">
      <c r="L4207"/>
      <c r="M4207"/>
      <c r="N4207"/>
      <c r="O4207"/>
      <c r="P4207"/>
      <c r="Q4207" s="105"/>
      <c r="R4207" s="105"/>
      <c r="S4207" s="105"/>
    </row>
    <row r="4208" spans="12:19" x14ac:dyDescent="0.2">
      <c r="L4208"/>
      <c r="M4208"/>
      <c r="N4208"/>
      <c r="O4208"/>
      <c r="P4208"/>
      <c r="Q4208" s="105"/>
      <c r="R4208" s="105"/>
      <c r="S4208" s="105"/>
    </row>
    <row r="4209" spans="12:19" x14ac:dyDescent="0.2">
      <c r="L4209"/>
      <c r="M4209"/>
      <c r="N4209"/>
      <c r="O4209"/>
      <c r="P4209"/>
      <c r="Q4209" s="105"/>
      <c r="R4209" s="105"/>
      <c r="S4209" s="105"/>
    </row>
    <row r="4210" spans="12:19" x14ac:dyDescent="0.2">
      <c r="L4210"/>
      <c r="M4210"/>
      <c r="N4210"/>
      <c r="O4210"/>
      <c r="P4210"/>
      <c r="Q4210" s="105"/>
      <c r="R4210" s="105"/>
      <c r="S4210" s="105"/>
    </row>
    <row r="4211" spans="12:19" x14ac:dyDescent="0.2">
      <c r="L4211"/>
      <c r="M4211"/>
      <c r="N4211"/>
      <c r="O4211"/>
      <c r="P4211"/>
      <c r="Q4211" s="105"/>
      <c r="R4211" s="105"/>
      <c r="S4211" s="105"/>
    </row>
    <row r="4212" spans="12:19" x14ac:dyDescent="0.2">
      <c r="L4212"/>
      <c r="M4212"/>
      <c r="N4212"/>
      <c r="O4212"/>
      <c r="P4212"/>
      <c r="Q4212" s="105"/>
      <c r="R4212" s="105"/>
      <c r="S4212" s="105"/>
    </row>
    <row r="4213" spans="12:19" x14ac:dyDescent="0.2">
      <c r="L4213"/>
      <c r="M4213"/>
      <c r="N4213"/>
      <c r="O4213"/>
      <c r="P4213"/>
      <c r="Q4213" s="105"/>
      <c r="R4213" s="105"/>
      <c r="S4213" s="105"/>
    </row>
    <row r="4214" spans="12:19" x14ac:dyDescent="0.2">
      <c r="L4214"/>
      <c r="M4214"/>
      <c r="N4214"/>
      <c r="O4214"/>
      <c r="P4214"/>
      <c r="Q4214" s="105"/>
      <c r="R4214" s="105"/>
      <c r="S4214" s="105"/>
    </row>
    <row r="4215" spans="12:19" x14ac:dyDescent="0.2">
      <c r="L4215"/>
      <c r="M4215"/>
      <c r="N4215"/>
      <c r="O4215"/>
      <c r="P4215"/>
      <c r="Q4215" s="105"/>
      <c r="R4215" s="105"/>
      <c r="S4215" s="105"/>
    </row>
    <row r="4216" spans="12:19" x14ac:dyDescent="0.2">
      <c r="L4216"/>
      <c r="M4216"/>
      <c r="N4216"/>
      <c r="O4216"/>
      <c r="P4216"/>
      <c r="Q4216" s="105"/>
      <c r="R4216" s="105"/>
      <c r="S4216" s="105"/>
    </row>
    <row r="4217" spans="12:19" x14ac:dyDescent="0.2">
      <c r="L4217"/>
      <c r="M4217"/>
      <c r="N4217"/>
      <c r="O4217"/>
      <c r="P4217"/>
      <c r="Q4217" s="105"/>
      <c r="R4217" s="105"/>
      <c r="S4217" s="105"/>
    </row>
    <row r="4218" spans="12:19" x14ac:dyDescent="0.2">
      <c r="L4218"/>
      <c r="M4218"/>
      <c r="N4218"/>
      <c r="O4218"/>
      <c r="P4218"/>
      <c r="Q4218" s="105"/>
      <c r="R4218" s="105"/>
      <c r="S4218" s="105"/>
    </row>
    <row r="4219" spans="12:19" x14ac:dyDescent="0.2">
      <c r="L4219"/>
      <c r="M4219"/>
      <c r="N4219"/>
      <c r="O4219"/>
      <c r="P4219"/>
      <c r="Q4219" s="105"/>
      <c r="R4219" s="105"/>
      <c r="S4219" s="105"/>
    </row>
    <row r="4220" spans="12:19" x14ac:dyDescent="0.2">
      <c r="L4220"/>
      <c r="M4220"/>
      <c r="N4220"/>
      <c r="O4220"/>
      <c r="P4220"/>
      <c r="Q4220" s="105"/>
      <c r="R4220" s="105"/>
      <c r="S4220" s="105"/>
    </row>
    <row r="4221" spans="12:19" x14ac:dyDescent="0.2">
      <c r="L4221"/>
      <c r="M4221"/>
      <c r="N4221"/>
      <c r="O4221"/>
      <c r="P4221"/>
      <c r="Q4221" s="105"/>
      <c r="R4221" s="105"/>
      <c r="S4221" s="105"/>
    </row>
    <row r="4222" spans="12:19" x14ac:dyDescent="0.2">
      <c r="L4222"/>
      <c r="M4222"/>
      <c r="N4222"/>
      <c r="O4222"/>
      <c r="P4222"/>
      <c r="Q4222" s="105"/>
      <c r="R4222" s="105"/>
      <c r="S4222" s="105"/>
    </row>
    <row r="4223" spans="12:19" x14ac:dyDescent="0.2">
      <c r="L4223"/>
      <c r="M4223"/>
      <c r="N4223"/>
      <c r="O4223"/>
      <c r="P4223"/>
      <c r="Q4223" s="105"/>
      <c r="R4223" s="105"/>
      <c r="S4223" s="105"/>
    </row>
    <row r="4224" spans="12:19" x14ac:dyDescent="0.2">
      <c r="L4224"/>
      <c r="M4224"/>
      <c r="N4224"/>
      <c r="O4224"/>
      <c r="P4224"/>
      <c r="Q4224" s="105"/>
      <c r="R4224" s="105"/>
      <c r="S4224" s="105"/>
    </row>
    <row r="4225" spans="12:19" x14ac:dyDescent="0.2">
      <c r="L4225"/>
      <c r="M4225"/>
      <c r="N4225"/>
      <c r="O4225"/>
      <c r="P4225"/>
      <c r="Q4225" s="105"/>
      <c r="R4225" s="105"/>
      <c r="S4225" s="105"/>
    </row>
    <row r="4226" spans="12:19" x14ac:dyDescent="0.2">
      <c r="L4226"/>
      <c r="M4226"/>
      <c r="N4226"/>
      <c r="O4226"/>
      <c r="P4226"/>
      <c r="Q4226" s="105"/>
      <c r="R4226" s="105"/>
      <c r="S4226" s="105"/>
    </row>
    <row r="4227" spans="12:19" x14ac:dyDescent="0.2">
      <c r="L4227"/>
      <c r="M4227"/>
      <c r="N4227"/>
      <c r="O4227"/>
      <c r="P4227"/>
      <c r="Q4227" s="105"/>
      <c r="R4227" s="105"/>
      <c r="S4227" s="105"/>
    </row>
    <row r="4228" spans="12:19" x14ac:dyDescent="0.2">
      <c r="L4228"/>
      <c r="M4228"/>
      <c r="N4228"/>
      <c r="O4228"/>
      <c r="P4228"/>
      <c r="Q4228" s="105"/>
      <c r="R4228" s="105"/>
      <c r="S4228" s="105"/>
    </row>
    <row r="4229" spans="12:19" x14ac:dyDescent="0.2">
      <c r="L4229"/>
      <c r="M4229"/>
      <c r="N4229"/>
      <c r="O4229"/>
      <c r="P4229"/>
      <c r="Q4229" s="105"/>
      <c r="R4229" s="105"/>
      <c r="S4229" s="105"/>
    </row>
    <row r="4230" spans="12:19" x14ac:dyDescent="0.2">
      <c r="L4230"/>
      <c r="M4230"/>
      <c r="N4230"/>
      <c r="O4230"/>
      <c r="P4230"/>
      <c r="Q4230" s="105"/>
      <c r="R4230" s="105"/>
      <c r="S4230" s="105"/>
    </row>
    <row r="4231" spans="12:19" x14ac:dyDescent="0.2">
      <c r="L4231"/>
      <c r="M4231"/>
      <c r="N4231"/>
      <c r="O4231"/>
      <c r="P4231"/>
      <c r="Q4231" s="105"/>
      <c r="R4231" s="105"/>
      <c r="S4231" s="105"/>
    </row>
    <row r="4232" spans="12:19" x14ac:dyDescent="0.2">
      <c r="L4232"/>
      <c r="M4232"/>
      <c r="N4232"/>
      <c r="O4232"/>
      <c r="P4232"/>
      <c r="Q4232" s="105"/>
      <c r="R4232" s="105"/>
      <c r="S4232" s="105"/>
    </row>
    <row r="4233" spans="12:19" x14ac:dyDescent="0.2">
      <c r="L4233"/>
      <c r="M4233"/>
      <c r="N4233"/>
      <c r="O4233"/>
      <c r="P4233"/>
      <c r="Q4233" s="105"/>
      <c r="R4233" s="105"/>
      <c r="S4233" s="105"/>
    </row>
    <row r="4234" spans="12:19" x14ac:dyDescent="0.2">
      <c r="L4234"/>
      <c r="M4234"/>
      <c r="N4234"/>
      <c r="O4234"/>
      <c r="P4234"/>
      <c r="Q4234" s="105"/>
      <c r="R4234" s="105"/>
      <c r="S4234" s="105"/>
    </row>
    <row r="4235" spans="12:19" x14ac:dyDescent="0.2">
      <c r="L4235"/>
      <c r="M4235"/>
      <c r="N4235"/>
      <c r="O4235"/>
      <c r="P4235"/>
      <c r="Q4235" s="105"/>
      <c r="R4235" s="105"/>
      <c r="S4235" s="105"/>
    </row>
    <row r="4236" spans="12:19" x14ac:dyDescent="0.2">
      <c r="L4236"/>
      <c r="M4236"/>
      <c r="N4236"/>
      <c r="O4236"/>
      <c r="P4236"/>
      <c r="Q4236" s="105"/>
      <c r="R4236" s="105"/>
      <c r="S4236" s="105"/>
    </row>
    <row r="4237" spans="12:19" x14ac:dyDescent="0.2">
      <c r="L4237"/>
      <c r="M4237"/>
      <c r="N4237"/>
      <c r="O4237"/>
      <c r="P4237"/>
      <c r="Q4237" s="105"/>
      <c r="R4237" s="105"/>
      <c r="S4237" s="105"/>
    </row>
    <row r="4238" spans="12:19" x14ac:dyDescent="0.2">
      <c r="L4238"/>
      <c r="M4238"/>
      <c r="N4238"/>
      <c r="O4238"/>
      <c r="P4238"/>
      <c r="Q4238" s="105"/>
      <c r="R4238" s="105"/>
      <c r="S4238" s="105"/>
    </row>
    <row r="4239" spans="12:19" x14ac:dyDescent="0.2">
      <c r="L4239"/>
      <c r="M4239"/>
      <c r="N4239"/>
      <c r="O4239"/>
      <c r="P4239"/>
      <c r="Q4239" s="105"/>
      <c r="R4239" s="105"/>
      <c r="S4239" s="105"/>
    </row>
    <row r="4240" spans="12:19" x14ac:dyDescent="0.2">
      <c r="L4240"/>
      <c r="M4240"/>
      <c r="N4240"/>
      <c r="O4240"/>
      <c r="P4240"/>
      <c r="Q4240" s="105"/>
      <c r="R4240" s="105"/>
      <c r="S4240" s="105"/>
    </row>
    <row r="4241" spans="12:19" x14ac:dyDescent="0.2">
      <c r="L4241"/>
      <c r="M4241"/>
      <c r="N4241"/>
      <c r="O4241"/>
      <c r="P4241"/>
      <c r="Q4241" s="105"/>
      <c r="R4241" s="105"/>
      <c r="S4241" s="105"/>
    </row>
    <row r="4242" spans="12:19" x14ac:dyDescent="0.2">
      <c r="L4242"/>
      <c r="M4242"/>
      <c r="N4242"/>
      <c r="O4242"/>
      <c r="P4242"/>
      <c r="Q4242" s="105"/>
      <c r="R4242" s="105"/>
      <c r="S4242" s="105"/>
    </row>
    <row r="4243" spans="12:19" x14ac:dyDescent="0.2">
      <c r="L4243"/>
      <c r="M4243"/>
      <c r="N4243"/>
      <c r="O4243"/>
      <c r="P4243"/>
      <c r="Q4243" s="105"/>
      <c r="R4243" s="105"/>
      <c r="S4243" s="105"/>
    </row>
    <row r="4244" spans="12:19" x14ac:dyDescent="0.2">
      <c r="L4244"/>
      <c r="M4244"/>
      <c r="N4244"/>
      <c r="O4244"/>
      <c r="P4244"/>
      <c r="Q4244" s="105"/>
      <c r="R4244" s="105"/>
      <c r="S4244" s="105"/>
    </row>
    <row r="4245" spans="12:19" x14ac:dyDescent="0.2">
      <c r="L4245"/>
      <c r="M4245"/>
      <c r="N4245"/>
      <c r="O4245"/>
      <c r="P4245"/>
      <c r="Q4245" s="105"/>
      <c r="R4245" s="105"/>
      <c r="S4245" s="105"/>
    </row>
    <row r="4246" spans="12:19" x14ac:dyDescent="0.2">
      <c r="L4246"/>
      <c r="M4246"/>
      <c r="N4246"/>
      <c r="O4246"/>
      <c r="P4246"/>
      <c r="Q4246" s="105"/>
      <c r="R4246" s="105"/>
      <c r="S4246" s="105"/>
    </row>
    <row r="4247" spans="12:19" x14ac:dyDescent="0.2">
      <c r="L4247"/>
      <c r="M4247"/>
      <c r="N4247"/>
      <c r="O4247"/>
      <c r="P4247"/>
      <c r="Q4247" s="105"/>
      <c r="R4247" s="105"/>
      <c r="S4247" s="105"/>
    </row>
    <row r="4248" spans="12:19" x14ac:dyDescent="0.2">
      <c r="L4248"/>
      <c r="M4248"/>
      <c r="N4248"/>
      <c r="O4248"/>
      <c r="P4248"/>
      <c r="Q4248" s="105"/>
      <c r="R4248" s="105"/>
      <c r="S4248" s="105"/>
    </row>
    <row r="4249" spans="12:19" x14ac:dyDescent="0.2">
      <c r="L4249"/>
      <c r="M4249"/>
      <c r="N4249"/>
      <c r="O4249"/>
      <c r="P4249"/>
      <c r="Q4249" s="105"/>
      <c r="R4249" s="105"/>
      <c r="S4249" s="105"/>
    </row>
    <row r="4250" spans="12:19" x14ac:dyDescent="0.2">
      <c r="L4250"/>
      <c r="M4250"/>
      <c r="N4250"/>
      <c r="O4250"/>
      <c r="P4250"/>
      <c r="Q4250" s="105"/>
      <c r="R4250" s="105"/>
      <c r="S4250" s="105"/>
    </row>
    <row r="4251" spans="12:19" x14ac:dyDescent="0.2">
      <c r="L4251"/>
      <c r="M4251"/>
      <c r="N4251"/>
      <c r="O4251"/>
      <c r="P4251"/>
      <c r="Q4251" s="105"/>
      <c r="R4251" s="105"/>
      <c r="S4251" s="105"/>
    </row>
    <row r="4252" spans="12:19" x14ac:dyDescent="0.2">
      <c r="L4252"/>
      <c r="M4252"/>
      <c r="N4252"/>
      <c r="O4252"/>
      <c r="P4252"/>
      <c r="Q4252" s="105"/>
      <c r="R4252" s="105"/>
      <c r="S4252" s="105"/>
    </row>
    <row r="4253" spans="12:19" x14ac:dyDescent="0.2">
      <c r="L4253"/>
      <c r="M4253"/>
      <c r="N4253"/>
      <c r="O4253"/>
      <c r="P4253"/>
      <c r="Q4253" s="105"/>
      <c r="R4253" s="105"/>
      <c r="S4253" s="105"/>
    </row>
    <row r="4254" spans="12:19" x14ac:dyDescent="0.2">
      <c r="L4254"/>
      <c r="M4254"/>
      <c r="N4254"/>
      <c r="O4254"/>
      <c r="P4254"/>
      <c r="Q4254" s="105"/>
      <c r="R4254" s="105"/>
      <c r="S4254" s="105"/>
    </row>
    <row r="4255" spans="12:19" x14ac:dyDescent="0.2">
      <c r="L4255"/>
      <c r="M4255"/>
      <c r="N4255"/>
      <c r="O4255"/>
      <c r="P4255"/>
      <c r="Q4255" s="105"/>
      <c r="R4255" s="105"/>
      <c r="S4255" s="105"/>
    </row>
    <row r="4256" spans="12:19" x14ac:dyDescent="0.2">
      <c r="L4256"/>
      <c r="M4256"/>
      <c r="N4256"/>
      <c r="O4256"/>
      <c r="P4256"/>
      <c r="Q4256" s="105"/>
      <c r="R4256" s="105"/>
      <c r="S4256" s="105"/>
    </row>
    <row r="4257" spans="12:19" x14ac:dyDescent="0.2">
      <c r="L4257"/>
      <c r="M4257"/>
      <c r="N4257"/>
      <c r="O4257"/>
      <c r="P4257"/>
      <c r="Q4257" s="105"/>
      <c r="R4257" s="105"/>
      <c r="S4257" s="105"/>
    </row>
    <row r="4258" spans="12:19" x14ac:dyDescent="0.2">
      <c r="L4258"/>
      <c r="M4258"/>
      <c r="N4258"/>
      <c r="O4258"/>
      <c r="P4258"/>
      <c r="Q4258" s="105"/>
      <c r="R4258" s="105"/>
      <c r="S4258" s="105"/>
    </row>
    <row r="4259" spans="12:19" x14ac:dyDescent="0.2">
      <c r="L4259"/>
      <c r="M4259"/>
      <c r="N4259"/>
      <c r="O4259"/>
      <c r="P4259"/>
      <c r="Q4259" s="105"/>
      <c r="R4259" s="105"/>
      <c r="S4259" s="105"/>
    </row>
    <row r="4260" spans="12:19" x14ac:dyDescent="0.2">
      <c r="L4260"/>
      <c r="M4260"/>
      <c r="N4260"/>
      <c r="O4260"/>
      <c r="P4260"/>
      <c r="Q4260" s="105"/>
      <c r="R4260" s="105"/>
      <c r="S4260" s="105"/>
    </row>
    <row r="4261" spans="12:19" x14ac:dyDescent="0.2">
      <c r="L4261"/>
      <c r="M4261"/>
      <c r="N4261"/>
      <c r="O4261"/>
      <c r="P4261"/>
      <c r="Q4261" s="105"/>
      <c r="R4261" s="105"/>
      <c r="S4261" s="105"/>
    </row>
    <row r="4262" spans="12:19" x14ac:dyDescent="0.2">
      <c r="L4262"/>
      <c r="M4262"/>
      <c r="N4262"/>
      <c r="O4262"/>
      <c r="P4262"/>
      <c r="Q4262" s="105"/>
      <c r="R4262" s="105"/>
      <c r="S4262" s="105"/>
    </row>
    <row r="4263" spans="12:19" x14ac:dyDescent="0.2">
      <c r="L4263"/>
      <c r="M4263"/>
      <c r="N4263"/>
      <c r="O4263"/>
      <c r="P4263"/>
      <c r="Q4263" s="105"/>
      <c r="R4263" s="105"/>
      <c r="S4263" s="105"/>
    </row>
    <row r="4264" spans="12:19" x14ac:dyDescent="0.2">
      <c r="L4264"/>
      <c r="M4264"/>
      <c r="N4264"/>
      <c r="O4264"/>
      <c r="P4264"/>
      <c r="Q4264" s="105"/>
      <c r="R4264" s="105"/>
      <c r="S4264" s="105"/>
    </row>
    <row r="4265" spans="12:19" x14ac:dyDescent="0.2">
      <c r="L4265"/>
      <c r="M4265"/>
      <c r="N4265"/>
      <c r="O4265"/>
      <c r="P4265"/>
      <c r="Q4265" s="105"/>
      <c r="R4265" s="105"/>
      <c r="S4265" s="105"/>
    </row>
    <row r="4266" spans="12:19" x14ac:dyDescent="0.2">
      <c r="L4266"/>
      <c r="M4266"/>
      <c r="N4266"/>
      <c r="O4266"/>
      <c r="P4266"/>
      <c r="Q4266" s="105"/>
      <c r="R4266" s="105"/>
      <c r="S4266" s="105"/>
    </row>
    <row r="4267" spans="12:19" x14ac:dyDescent="0.2">
      <c r="L4267"/>
      <c r="M4267"/>
      <c r="N4267"/>
      <c r="O4267"/>
      <c r="P4267"/>
      <c r="Q4267" s="105"/>
      <c r="R4267" s="105"/>
      <c r="S4267" s="105"/>
    </row>
    <row r="4268" spans="12:19" x14ac:dyDescent="0.2">
      <c r="L4268"/>
      <c r="M4268"/>
      <c r="N4268"/>
      <c r="O4268"/>
      <c r="P4268"/>
      <c r="Q4268" s="105"/>
      <c r="R4268" s="105"/>
      <c r="S4268" s="105"/>
    </row>
    <row r="4269" spans="12:19" x14ac:dyDescent="0.2">
      <c r="L4269"/>
      <c r="M4269"/>
      <c r="N4269"/>
      <c r="O4269"/>
      <c r="P4269"/>
      <c r="Q4269" s="105"/>
      <c r="R4269" s="105"/>
      <c r="S4269" s="105"/>
    </row>
    <row r="4270" spans="12:19" x14ac:dyDescent="0.2">
      <c r="L4270"/>
      <c r="M4270"/>
      <c r="N4270"/>
      <c r="O4270"/>
      <c r="P4270"/>
      <c r="Q4270" s="105"/>
      <c r="R4270" s="105"/>
      <c r="S4270" s="105"/>
    </row>
    <row r="4271" spans="12:19" x14ac:dyDescent="0.2">
      <c r="L4271"/>
      <c r="M4271"/>
      <c r="N4271"/>
      <c r="O4271"/>
      <c r="P4271"/>
      <c r="Q4271" s="105"/>
      <c r="R4271" s="105"/>
      <c r="S4271" s="105"/>
    </row>
    <row r="4272" spans="12:19" x14ac:dyDescent="0.2">
      <c r="L4272"/>
      <c r="M4272"/>
      <c r="N4272"/>
      <c r="O4272"/>
      <c r="P4272"/>
      <c r="Q4272" s="105"/>
      <c r="R4272" s="105"/>
      <c r="S4272" s="105"/>
    </row>
    <row r="4273" spans="12:19" x14ac:dyDescent="0.2">
      <c r="L4273"/>
      <c r="M4273"/>
      <c r="N4273"/>
      <c r="O4273"/>
      <c r="P4273"/>
      <c r="Q4273" s="105"/>
      <c r="R4273" s="105"/>
      <c r="S4273" s="105"/>
    </row>
    <row r="4274" spans="12:19" x14ac:dyDescent="0.2">
      <c r="L4274"/>
      <c r="M4274"/>
      <c r="N4274"/>
      <c r="O4274"/>
      <c r="P4274"/>
      <c r="Q4274" s="105"/>
      <c r="R4274" s="105"/>
      <c r="S4274" s="105"/>
    </row>
    <row r="4275" spans="12:19" x14ac:dyDescent="0.2">
      <c r="L4275"/>
      <c r="M4275"/>
      <c r="N4275"/>
      <c r="O4275"/>
      <c r="P4275"/>
      <c r="Q4275" s="105"/>
      <c r="R4275" s="105"/>
      <c r="S4275" s="105"/>
    </row>
    <row r="4276" spans="12:19" x14ac:dyDescent="0.2">
      <c r="L4276"/>
      <c r="M4276"/>
      <c r="N4276"/>
      <c r="O4276"/>
      <c r="P4276"/>
      <c r="Q4276" s="105"/>
      <c r="R4276" s="105"/>
      <c r="S4276" s="105"/>
    </row>
    <row r="4277" spans="12:19" x14ac:dyDescent="0.2">
      <c r="L4277"/>
      <c r="M4277"/>
      <c r="N4277"/>
      <c r="O4277"/>
      <c r="P4277"/>
      <c r="Q4277" s="105"/>
      <c r="R4277" s="105"/>
      <c r="S4277" s="105"/>
    </row>
    <row r="4278" spans="12:19" x14ac:dyDescent="0.2">
      <c r="L4278"/>
      <c r="M4278"/>
      <c r="N4278"/>
      <c r="O4278"/>
      <c r="P4278"/>
      <c r="Q4278" s="105"/>
      <c r="R4278" s="105"/>
      <c r="S4278" s="105"/>
    </row>
    <row r="4279" spans="12:19" x14ac:dyDescent="0.2">
      <c r="L4279"/>
      <c r="M4279"/>
      <c r="N4279"/>
      <c r="O4279"/>
      <c r="P4279"/>
      <c r="Q4279" s="105"/>
      <c r="R4279" s="105"/>
      <c r="S4279" s="105"/>
    </row>
    <row r="4280" spans="12:19" x14ac:dyDescent="0.2">
      <c r="L4280"/>
      <c r="M4280"/>
      <c r="N4280"/>
      <c r="O4280"/>
      <c r="P4280"/>
      <c r="Q4280" s="105"/>
      <c r="R4280" s="105"/>
      <c r="S4280" s="105"/>
    </row>
    <row r="4281" spans="12:19" x14ac:dyDescent="0.2">
      <c r="L4281"/>
      <c r="M4281"/>
      <c r="N4281"/>
      <c r="O4281"/>
      <c r="P4281"/>
      <c r="Q4281" s="105"/>
      <c r="R4281" s="105"/>
      <c r="S4281" s="105"/>
    </row>
    <row r="4282" spans="12:19" x14ac:dyDescent="0.2">
      <c r="L4282"/>
      <c r="M4282"/>
      <c r="N4282"/>
      <c r="O4282"/>
      <c r="P4282"/>
      <c r="Q4282" s="105"/>
      <c r="R4282" s="105"/>
      <c r="S4282" s="105"/>
    </row>
    <row r="4283" spans="12:19" x14ac:dyDescent="0.2">
      <c r="L4283"/>
      <c r="M4283"/>
      <c r="N4283"/>
      <c r="O4283"/>
      <c r="P4283"/>
      <c r="Q4283" s="105"/>
      <c r="R4283" s="105"/>
      <c r="S4283" s="105"/>
    </row>
    <row r="4284" spans="12:19" x14ac:dyDescent="0.2">
      <c r="L4284"/>
      <c r="M4284"/>
      <c r="N4284"/>
      <c r="O4284"/>
      <c r="P4284"/>
      <c r="Q4284" s="105"/>
      <c r="R4284" s="105"/>
      <c r="S4284" s="105"/>
    </row>
    <row r="4285" spans="12:19" x14ac:dyDescent="0.2">
      <c r="L4285"/>
      <c r="M4285"/>
      <c r="N4285"/>
      <c r="O4285"/>
      <c r="P4285"/>
      <c r="Q4285" s="105"/>
      <c r="R4285" s="105"/>
      <c r="S4285" s="105"/>
    </row>
    <row r="4286" spans="12:19" x14ac:dyDescent="0.2">
      <c r="L4286"/>
      <c r="M4286"/>
      <c r="N4286"/>
      <c r="O4286"/>
      <c r="P4286"/>
      <c r="Q4286" s="105"/>
      <c r="R4286" s="105"/>
      <c r="S4286" s="105"/>
    </row>
    <row r="4287" spans="12:19" x14ac:dyDescent="0.2">
      <c r="L4287"/>
      <c r="M4287"/>
      <c r="N4287"/>
      <c r="O4287"/>
      <c r="P4287"/>
      <c r="Q4287" s="105"/>
      <c r="R4287" s="105"/>
      <c r="S4287" s="105"/>
    </row>
    <row r="4288" spans="12:19" x14ac:dyDescent="0.2">
      <c r="L4288"/>
      <c r="M4288"/>
      <c r="N4288"/>
      <c r="O4288"/>
      <c r="P4288"/>
      <c r="Q4288" s="105"/>
      <c r="R4288" s="105"/>
      <c r="S4288" s="105"/>
    </row>
    <row r="4289" spans="12:19" x14ac:dyDescent="0.2">
      <c r="L4289"/>
      <c r="M4289"/>
      <c r="N4289"/>
      <c r="O4289"/>
      <c r="P4289"/>
      <c r="Q4289" s="105"/>
      <c r="R4289" s="105"/>
      <c r="S4289" s="105"/>
    </row>
    <row r="4290" spans="12:19" x14ac:dyDescent="0.2">
      <c r="L4290"/>
      <c r="M4290"/>
      <c r="N4290"/>
      <c r="O4290"/>
      <c r="P4290"/>
      <c r="Q4290" s="105"/>
      <c r="R4290" s="105"/>
      <c r="S4290" s="105"/>
    </row>
    <row r="4291" spans="12:19" x14ac:dyDescent="0.2">
      <c r="L4291"/>
      <c r="M4291"/>
      <c r="N4291"/>
      <c r="O4291"/>
      <c r="P4291"/>
      <c r="Q4291" s="105"/>
      <c r="R4291" s="105"/>
      <c r="S4291" s="105"/>
    </row>
    <row r="4292" spans="12:19" x14ac:dyDescent="0.2">
      <c r="L4292"/>
      <c r="M4292"/>
      <c r="N4292"/>
      <c r="O4292"/>
      <c r="P4292"/>
      <c r="Q4292" s="105"/>
      <c r="R4292" s="105"/>
      <c r="S4292" s="105"/>
    </row>
    <row r="4293" spans="12:19" x14ac:dyDescent="0.2">
      <c r="L4293"/>
      <c r="M4293"/>
      <c r="N4293"/>
      <c r="O4293"/>
      <c r="P4293"/>
      <c r="Q4293" s="105"/>
      <c r="R4293" s="105"/>
      <c r="S4293" s="105"/>
    </row>
    <row r="4294" spans="12:19" x14ac:dyDescent="0.2">
      <c r="L4294"/>
      <c r="M4294"/>
      <c r="N4294"/>
      <c r="O4294"/>
      <c r="P4294"/>
      <c r="Q4294" s="105"/>
      <c r="R4294" s="105"/>
      <c r="S4294" s="105"/>
    </row>
    <row r="4295" spans="12:19" x14ac:dyDescent="0.2">
      <c r="L4295"/>
      <c r="M4295"/>
      <c r="N4295"/>
      <c r="O4295"/>
      <c r="P4295"/>
      <c r="Q4295" s="105"/>
      <c r="R4295" s="105"/>
      <c r="S4295" s="105"/>
    </row>
    <row r="4296" spans="12:19" x14ac:dyDescent="0.2">
      <c r="L4296"/>
      <c r="M4296"/>
      <c r="N4296"/>
      <c r="O4296"/>
      <c r="P4296"/>
      <c r="Q4296" s="105"/>
      <c r="R4296" s="105"/>
      <c r="S4296" s="105"/>
    </row>
    <row r="4297" spans="12:19" x14ac:dyDescent="0.2">
      <c r="L4297"/>
      <c r="M4297"/>
      <c r="N4297"/>
      <c r="O4297"/>
      <c r="P4297"/>
      <c r="Q4297" s="105"/>
      <c r="R4297" s="105"/>
      <c r="S4297" s="105"/>
    </row>
    <row r="4298" spans="12:19" x14ac:dyDescent="0.2">
      <c r="L4298"/>
      <c r="M4298"/>
      <c r="N4298"/>
      <c r="O4298"/>
      <c r="P4298"/>
      <c r="Q4298" s="105"/>
      <c r="R4298" s="105"/>
      <c r="S4298" s="105"/>
    </row>
    <row r="4299" spans="12:19" x14ac:dyDescent="0.2">
      <c r="L4299"/>
      <c r="M4299"/>
      <c r="N4299"/>
      <c r="O4299"/>
      <c r="P4299"/>
      <c r="Q4299" s="105"/>
      <c r="R4299" s="105"/>
      <c r="S4299" s="105"/>
    </row>
    <row r="4300" spans="12:19" x14ac:dyDescent="0.2">
      <c r="L4300"/>
      <c r="M4300"/>
      <c r="N4300"/>
      <c r="O4300"/>
      <c r="P4300"/>
      <c r="Q4300" s="105"/>
      <c r="R4300" s="105"/>
      <c r="S4300" s="105"/>
    </row>
    <row r="4301" spans="12:19" x14ac:dyDescent="0.2">
      <c r="L4301"/>
      <c r="M4301"/>
      <c r="N4301"/>
      <c r="O4301"/>
      <c r="P4301"/>
      <c r="Q4301" s="105"/>
      <c r="R4301" s="105"/>
      <c r="S4301" s="105"/>
    </row>
    <row r="4302" spans="12:19" x14ac:dyDescent="0.2">
      <c r="L4302"/>
      <c r="M4302"/>
      <c r="N4302"/>
      <c r="O4302"/>
      <c r="P4302"/>
      <c r="Q4302" s="105"/>
      <c r="R4302" s="105"/>
      <c r="S4302" s="105"/>
    </row>
    <row r="4303" spans="12:19" x14ac:dyDescent="0.2">
      <c r="L4303"/>
      <c r="M4303"/>
      <c r="N4303"/>
      <c r="O4303"/>
      <c r="P4303"/>
      <c r="Q4303" s="105"/>
      <c r="R4303" s="105"/>
      <c r="S4303" s="105"/>
    </row>
    <row r="4304" spans="12:19" x14ac:dyDescent="0.2">
      <c r="L4304"/>
      <c r="M4304"/>
      <c r="N4304"/>
      <c r="O4304"/>
      <c r="P4304"/>
      <c r="Q4304" s="105"/>
      <c r="R4304" s="105"/>
      <c r="S4304" s="105"/>
    </row>
    <row r="4305" spans="12:19" x14ac:dyDescent="0.2">
      <c r="L4305"/>
      <c r="M4305"/>
      <c r="N4305"/>
      <c r="O4305"/>
      <c r="P4305"/>
      <c r="Q4305" s="105"/>
      <c r="R4305" s="105"/>
      <c r="S4305" s="105"/>
    </row>
    <row r="4306" spans="12:19" x14ac:dyDescent="0.2">
      <c r="L4306"/>
      <c r="M4306"/>
      <c r="N4306"/>
      <c r="O4306"/>
      <c r="P4306"/>
      <c r="Q4306" s="105"/>
      <c r="R4306" s="105"/>
      <c r="S4306" s="105"/>
    </row>
    <row r="4307" spans="12:19" x14ac:dyDescent="0.2">
      <c r="L4307"/>
      <c r="M4307"/>
      <c r="N4307"/>
      <c r="O4307"/>
      <c r="P4307"/>
      <c r="Q4307" s="105"/>
      <c r="R4307" s="105"/>
      <c r="S4307" s="105"/>
    </row>
    <row r="4308" spans="12:19" x14ac:dyDescent="0.2">
      <c r="L4308"/>
      <c r="M4308"/>
      <c r="N4308"/>
      <c r="O4308"/>
      <c r="P4308"/>
      <c r="Q4308" s="105"/>
      <c r="R4308" s="105"/>
      <c r="S4308" s="105"/>
    </row>
    <row r="4309" spans="12:19" x14ac:dyDescent="0.2">
      <c r="L4309"/>
      <c r="M4309"/>
      <c r="N4309"/>
      <c r="O4309"/>
      <c r="P4309"/>
      <c r="Q4309" s="105"/>
      <c r="R4309" s="105"/>
      <c r="S4309" s="105"/>
    </row>
    <row r="4310" spans="12:19" x14ac:dyDescent="0.2">
      <c r="L4310"/>
      <c r="M4310"/>
      <c r="N4310"/>
      <c r="O4310"/>
      <c r="P4310"/>
      <c r="Q4310" s="105"/>
      <c r="R4310" s="105"/>
      <c r="S4310" s="105"/>
    </row>
    <row r="4311" spans="12:19" x14ac:dyDescent="0.2">
      <c r="L4311"/>
      <c r="M4311"/>
      <c r="N4311"/>
      <c r="O4311"/>
      <c r="P4311"/>
      <c r="Q4311" s="105"/>
      <c r="R4311" s="105"/>
      <c r="S4311" s="105"/>
    </row>
    <row r="4312" spans="12:19" x14ac:dyDescent="0.2">
      <c r="L4312"/>
      <c r="M4312"/>
      <c r="N4312"/>
      <c r="O4312"/>
      <c r="P4312"/>
      <c r="Q4312" s="105"/>
      <c r="R4312" s="105"/>
      <c r="S4312" s="105"/>
    </row>
    <row r="4313" spans="12:19" x14ac:dyDescent="0.2">
      <c r="L4313"/>
      <c r="M4313"/>
      <c r="N4313"/>
      <c r="O4313"/>
      <c r="P4313"/>
      <c r="Q4313" s="105"/>
      <c r="R4313" s="105"/>
      <c r="S4313" s="105"/>
    </row>
    <row r="4314" spans="12:19" x14ac:dyDescent="0.2">
      <c r="L4314"/>
      <c r="M4314"/>
      <c r="N4314"/>
      <c r="O4314"/>
      <c r="P4314"/>
      <c r="Q4314" s="105"/>
      <c r="R4314" s="105"/>
      <c r="S4314" s="105"/>
    </row>
    <row r="4315" spans="12:19" x14ac:dyDescent="0.2">
      <c r="L4315"/>
      <c r="M4315"/>
      <c r="N4315"/>
      <c r="O4315"/>
      <c r="P4315"/>
      <c r="Q4315" s="105"/>
      <c r="R4315" s="105"/>
      <c r="S4315" s="105"/>
    </row>
    <row r="4316" spans="12:19" x14ac:dyDescent="0.2">
      <c r="L4316"/>
      <c r="M4316"/>
      <c r="N4316"/>
      <c r="O4316"/>
      <c r="P4316"/>
      <c r="Q4316" s="105"/>
      <c r="R4316" s="105"/>
      <c r="S4316" s="105"/>
    </row>
    <row r="4317" spans="12:19" x14ac:dyDescent="0.2">
      <c r="L4317"/>
      <c r="M4317"/>
      <c r="N4317"/>
      <c r="O4317"/>
      <c r="P4317"/>
      <c r="Q4317" s="105"/>
      <c r="R4317" s="105"/>
      <c r="S4317" s="105"/>
    </row>
    <row r="4318" spans="12:19" x14ac:dyDescent="0.2">
      <c r="L4318"/>
      <c r="M4318"/>
      <c r="N4318"/>
      <c r="O4318"/>
      <c r="P4318"/>
      <c r="Q4318" s="105"/>
      <c r="R4318" s="105"/>
      <c r="S4318" s="105"/>
    </row>
    <row r="4319" spans="12:19" x14ac:dyDescent="0.2">
      <c r="L4319"/>
      <c r="M4319"/>
      <c r="N4319"/>
      <c r="O4319"/>
      <c r="P4319"/>
      <c r="Q4319" s="105"/>
      <c r="R4319" s="105"/>
      <c r="S4319" s="105"/>
    </row>
    <row r="4320" spans="12:19" x14ac:dyDescent="0.2">
      <c r="L4320"/>
      <c r="M4320"/>
      <c r="N4320"/>
      <c r="O4320"/>
      <c r="P4320"/>
      <c r="Q4320" s="105"/>
      <c r="R4320" s="105"/>
      <c r="S4320" s="105"/>
    </row>
    <row r="4321" spans="12:19" x14ac:dyDescent="0.2">
      <c r="L4321"/>
      <c r="M4321"/>
      <c r="N4321"/>
      <c r="O4321"/>
      <c r="P4321"/>
      <c r="Q4321" s="105"/>
      <c r="R4321" s="105"/>
      <c r="S4321" s="105"/>
    </row>
    <row r="4322" spans="12:19" x14ac:dyDescent="0.2">
      <c r="L4322"/>
      <c r="M4322"/>
      <c r="N4322"/>
      <c r="O4322"/>
      <c r="P4322"/>
      <c r="Q4322" s="105"/>
      <c r="R4322" s="105"/>
      <c r="S4322" s="105"/>
    </row>
    <row r="4323" spans="12:19" x14ac:dyDescent="0.2">
      <c r="L4323"/>
      <c r="M4323"/>
      <c r="N4323"/>
      <c r="O4323"/>
      <c r="P4323"/>
      <c r="Q4323" s="105"/>
      <c r="R4323" s="105"/>
      <c r="S4323" s="105"/>
    </row>
    <row r="4324" spans="12:19" x14ac:dyDescent="0.2">
      <c r="L4324"/>
      <c r="M4324"/>
      <c r="N4324"/>
      <c r="O4324"/>
      <c r="P4324"/>
      <c r="Q4324" s="105"/>
      <c r="R4324" s="105"/>
      <c r="S4324" s="105"/>
    </row>
    <row r="4325" spans="12:19" x14ac:dyDescent="0.2">
      <c r="L4325"/>
      <c r="M4325"/>
      <c r="N4325"/>
      <c r="O4325"/>
      <c r="P4325"/>
      <c r="Q4325" s="105"/>
      <c r="R4325" s="105"/>
      <c r="S4325" s="105"/>
    </row>
    <row r="4326" spans="12:19" x14ac:dyDescent="0.2">
      <c r="L4326"/>
      <c r="M4326"/>
      <c r="N4326"/>
      <c r="O4326"/>
      <c r="P4326"/>
      <c r="Q4326" s="105"/>
      <c r="R4326" s="105"/>
      <c r="S4326" s="105"/>
    </row>
    <row r="4327" spans="12:19" x14ac:dyDescent="0.2">
      <c r="L4327"/>
      <c r="M4327"/>
      <c r="N4327"/>
      <c r="O4327"/>
      <c r="P4327"/>
      <c r="Q4327" s="105"/>
      <c r="R4327" s="105"/>
      <c r="S4327" s="105"/>
    </row>
    <row r="4328" spans="12:19" x14ac:dyDescent="0.2">
      <c r="L4328"/>
      <c r="M4328"/>
      <c r="N4328"/>
      <c r="O4328"/>
      <c r="P4328"/>
      <c r="Q4328" s="105"/>
      <c r="R4328" s="105"/>
      <c r="S4328" s="105"/>
    </row>
    <row r="4329" spans="12:19" x14ac:dyDescent="0.2">
      <c r="L4329"/>
      <c r="M4329"/>
      <c r="N4329"/>
      <c r="O4329"/>
      <c r="P4329"/>
      <c r="Q4329" s="105"/>
      <c r="R4329" s="105"/>
      <c r="S4329" s="105"/>
    </row>
    <row r="4330" spans="12:19" x14ac:dyDescent="0.2">
      <c r="L4330"/>
      <c r="M4330"/>
      <c r="N4330"/>
      <c r="O4330"/>
      <c r="P4330"/>
      <c r="Q4330" s="105"/>
      <c r="R4330" s="105"/>
      <c r="S4330" s="105"/>
    </row>
    <row r="4331" spans="12:19" x14ac:dyDescent="0.2">
      <c r="L4331"/>
      <c r="M4331"/>
      <c r="N4331"/>
      <c r="O4331"/>
      <c r="P4331"/>
      <c r="Q4331" s="105"/>
      <c r="R4331" s="105"/>
      <c r="S4331" s="105"/>
    </row>
    <row r="4332" spans="12:19" x14ac:dyDescent="0.2">
      <c r="L4332"/>
      <c r="M4332"/>
      <c r="N4332"/>
      <c r="O4332"/>
      <c r="P4332"/>
      <c r="Q4332" s="105"/>
      <c r="R4332" s="105"/>
      <c r="S4332" s="105"/>
    </row>
    <row r="4333" spans="12:19" x14ac:dyDescent="0.2">
      <c r="L4333"/>
      <c r="M4333"/>
      <c r="N4333"/>
      <c r="O4333"/>
      <c r="P4333"/>
      <c r="Q4333" s="105"/>
      <c r="R4333" s="105"/>
      <c r="S4333" s="105"/>
    </row>
    <row r="4334" spans="12:19" x14ac:dyDescent="0.2">
      <c r="L4334"/>
      <c r="M4334"/>
      <c r="N4334"/>
      <c r="O4334"/>
      <c r="P4334"/>
      <c r="Q4334" s="105"/>
      <c r="R4334" s="105"/>
      <c r="S4334" s="105"/>
    </row>
    <row r="4335" spans="12:19" x14ac:dyDescent="0.2">
      <c r="L4335"/>
      <c r="M4335"/>
      <c r="N4335"/>
      <c r="O4335"/>
      <c r="P4335"/>
      <c r="Q4335" s="105"/>
      <c r="R4335" s="105"/>
      <c r="S4335" s="105"/>
    </row>
    <row r="4336" spans="12:19" x14ac:dyDescent="0.2">
      <c r="L4336"/>
      <c r="M4336"/>
      <c r="N4336"/>
      <c r="O4336"/>
      <c r="P4336"/>
      <c r="Q4336" s="105"/>
      <c r="R4336" s="105"/>
      <c r="S4336" s="105"/>
    </row>
    <row r="4337" spans="12:19" x14ac:dyDescent="0.2">
      <c r="L4337"/>
      <c r="M4337"/>
      <c r="N4337"/>
      <c r="O4337"/>
      <c r="P4337"/>
      <c r="Q4337" s="105"/>
      <c r="R4337" s="105"/>
      <c r="S4337" s="105"/>
    </row>
    <row r="4338" spans="12:19" x14ac:dyDescent="0.2">
      <c r="L4338"/>
      <c r="M4338"/>
      <c r="N4338"/>
      <c r="O4338"/>
      <c r="P4338"/>
      <c r="Q4338" s="105"/>
      <c r="R4338" s="105"/>
      <c r="S4338" s="105"/>
    </row>
    <row r="4339" spans="12:19" x14ac:dyDescent="0.2">
      <c r="L4339"/>
      <c r="M4339"/>
      <c r="N4339"/>
      <c r="O4339"/>
      <c r="P4339"/>
      <c r="Q4339" s="105"/>
      <c r="R4339" s="105"/>
      <c r="S4339" s="105"/>
    </row>
    <row r="4340" spans="12:19" x14ac:dyDescent="0.2">
      <c r="L4340"/>
      <c r="M4340"/>
      <c r="N4340"/>
      <c r="O4340"/>
      <c r="P4340"/>
      <c r="Q4340" s="105"/>
      <c r="R4340" s="105"/>
      <c r="S4340" s="105"/>
    </row>
    <row r="4341" spans="12:19" x14ac:dyDescent="0.2">
      <c r="L4341"/>
      <c r="M4341"/>
      <c r="N4341"/>
      <c r="O4341"/>
      <c r="P4341"/>
      <c r="Q4341" s="105"/>
      <c r="R4341" s="105"/>
      <c r="S4341" s="105"/>
    </row>
    <row r="4342" spans="12:19" x14ac:dyDescent="0.2">
      <c r="L4342"/>
      <c r="M4342"/>
      <c r="N4342"/>
      <c r="O4342"/>
      <c r="P4342"/>
      <c r="Q4342" s="105"/>
      <c r="R4342" s="105"/>
      <c r="S4342" s="105"/>
    </row>
    <row r="4343" spans="12:19" x14ac:dyDescent="0.2">
      <c r="L4343"/>
      <c r="M4343"/>
      <c r="N4343"/>
      <c r="O4343"/>
      <c r="P4343"/>
      <c r="Q4343" s="105"/>
      <c r="R4343" s="105"/>
      <c r="S4343" s="105"/>
    </row>
    <row r="4344" spans="12:19" x14ac:dyDescent="0.2">
      <c r="L4344"/>
      <c r="M4344"/>
      <c r="N4344"/>
      <c r="O4344"/>
      <c r="P4344"/>
      <c r="Q4344" s="105"/>
      <c r="R4344" s="105"/>
      <c r="S4344" s="105"/>
    </row>
    <row r="4345" spans="12:19" x14ac:dyDescent="0.2">
      <c r="L4345"/>
      <c r="M4345"/>
      <c r="N4345"/>
      <c r="O4345"/>
      <c r="P4345"/>
      <c r="Q4345" s="105"/>
      <c r="R4345" s="105"/>
      <c r="S4345" s="105"/>
    </row>
    <row r="4346" spans="12:19" x14ac:dyDescent="0.2">
      <c r="L4346"/>
      <c r="M4346"/>
      <c r="N4346"/>
      <c r="O4346"/>
      <c r="P4346"/>
      <c r="Q4346" s="105"/>
      <c r="R4346" s="105"/>
      <c r="S4346" s="105"/>
    </row>
    <row r="4347" spans="12:19" x14ac:dyDescent="0.2">
      <c r="L4347"/>
      <c r="M4347"/>
      <c r="N4347"/>
      <c r="O4347"/>
      <c r="P4347"/>
      <c r="Q4347" s="105"/>
      <c r="R4347" s="105"/>
      <c r="S4347" s="105"/>
    </row>
    <row r="4348" spans="12:19" x14ac:dyDescent="0.2">
      <c r="L4348"/>
      <c r="M4348"/>
      <c r="N4348"/>
      <c r="O4348"/>
      <c r="P4348"/>
      <c r="Q4348" s="105"/>
      <c r="R4348" s="105"/>
      <c r="S4348" s="105"/>
    </row>
    <row r="4349" spans="12:19" x14ac:dyDescent="0.2">
      <c r="L4349"/>
      <c r="M4349"/>
      <c r="N4349"/>
      <c r="O4349"/>
      <c r="P4349"/>
      <c r="Q4349" s="105"/>
      <c r="R4349" s="105"/>
      <c r="S4349" s="105"/>
    </row>
    <row r="4350" spans="12:19" x14ac:dyDescent="0.2">
      <c r="L4350"/>
      <c r="M4350"/>
      <c r="N4350"/>
      <c r="O4350"/>
      <c r="P4350"/>
      <c r="Q4350" s="105"/>
      <c r="R4350" s="105"/>
      <c r="S4350" s="105"/>
    </row>
    <row r="4351" spans="12:19" x14ac:dyDescent="0.2">
      <c r="L4351"/>
      <c r="M4351"/>
      <c r="N4351"/>
      <c r="O4351"/>
      <c r="P4351"/>
      <c r="Q4351" s="105"/>
      <c r="R4351" s="105"/>
      <c r="S4351" s="105"/>
    </row>
    <row r="4352" spans="12:19" x14ac:dyDescent="0.2">
      <c r="L4352"/>
      <c r="M4352"/>
      <c r="N4352"/>
      <c r="O4352"/>
      <c r="P4352"/>
      <c r="Q4352" s="105"/>
      <c r="R4352" s="105"/>
      <c r="S4352" s="105"/>
    </row>
    <row r="4353" spans="12:19" x14ac:dyDescent="0.2">
      <c r="L4353"/>
      <c r="M4353"/>
      <c r="N4353"/>
      <c r="O4353"/>
      <c r="P4353"/>
      <c r="Q4353" s="105"/>
      <c r="R4353" s="105"/>
      <c r="S4353" s="105"/>
    </row>
    <row r="4354" spans="12:19" x14ac:dyDescent="0.2">
      <c r="L4354"/>
      <c r="M4354"/>
      <c r="N4354"/>
      <c r="O4354"/>
      <c r="P4354"/>
      <c r="Q4354" s="105"/>
      <c r="R4354" s="105"/>
      <c r="S4354" s="105"/>
    </row>
    <row r="4355" spans="12:19" x14ac:dyDescent="0.2">
      <c r="L4355"/>
      <c r="M4355"/>
      <c r="N4355"/>
      <c r="O4355"/>
      <c r="P4355"/>
      <c r="Q4355" s="105"/>
      <c r="R4355" s="105"/>
      <c r="S4355" s="105"/>
    </row>
    <row r="4356" spans="12:19" x14ac:dyDescent="0.2">
      <c r="L4356"/>
      <c r="M4356"/>
      <c r="N4356"/>
      <c r="O4356"/>
      <c r="P4356"/>
      <c r="Q4356" s="105"/>
      <c r="R4356" s="105"/>
      <c r="S4356" s="105"/>
    </row>
    <row r="4357" spans="12:19" x14ac:dyDescent="0.2">
      <c r="L4357"/>
      <c r="M4357"/>
      <c r="N4357"/>
      <c r="O4357"/>
      <c r="P4357"/>
      <c r="Q4357" s="105"/>
      <c r="R4357" s="105"/>
      <c r="S4357" s="105"/>
    </row>
    <row r="4358" spans="12:19" x14ac:dyDescent="0.2">
      <c r="L4358"/>
      <c r="M4358"/>
      <c r="N4358"/>
      <c r="O4358"/>
      <c r="P4358"/>
      <c r="Q4358" s="105"/>
      <c r="R4358" s="105"/>
      <c r="S4358" s="105"/>
    </row>
    <row r="4359" spans="12:19" x14ac:dyDescent="0.2">
      <c r="L4359"/>
      <c r="M4359"/>
      <c r="N4359"/>
      <c r="O4359"/>
      <c r="P4359"/>
      <c r="Q4359" s="105"/>
      <c r="R4359" s="105"/>
      <c r="S4359" s="105"/>
    </row>
    <row r="4360" spans="12:19" x14ac:dyDescent="0.2">
      <c r="L4360"/>
      <c r="M4360"/>
      <c r="N4360"/>
      <c r="O4360"/>
      <c r="P4360"/>
      <c r="Q4360" s="105"/>
      <c r="R4360" s="105"/>
      <c r="S4360" s="105"/>
    </row>
    <row r="4361" spans="12:19" x14ac:dyDescent="0.2">
      <c r="L4361"/>
      <c r="M4361"/>
      <c r="N4361"/>
      <c r="O4361"/>
      <c r="P4361"/>
      <c r="Q4361" s="105"/>
      <c r="R4361" s="105"/>
      <c r="S4361" s="105"/>
    </row>
    <row r="4362" spans="12:19" x14ac:dyDescent="0.2">
      <c r="L4362"/>
      <c r="M4362"/>
      <c r="N4362"/>
      <c r="O4362"/>
      <c r="P4362"/>
      <c r="Q4362" s="105"/>
      <c r="R4362" s="105"/>
      <c r="S4362" s="105"/>
    </row>
    <row r="4363" spans="12:19" x14ac:dyDescent="0.2">
      <c r="L4363"/>
      <c r="M4363"/>
      <c r="N4363"/>
      <c r="O4363"/>
      <c r="P4363"/>
      <c r="Q4363" s="105"/>
      <c r="R4363" s="105"/>
      <c r="S4363" s="105"/>
    </row>
    <row r="4364" spans="12:19" x14ac:dyDescent="0.2">
      <c r="L4364"/>
      <c r="M4364"/>
      <c r="N4364"/>
      <c r="O4364"/>
      <c r="P4364"/>
      <c r="Q4364" s="105"/>
      <c r="R4364" s="105"/>
      <c r="S4364" s="105"/>
    </row>
    <row r="4365" spans="12:19" x14ac:dyDescent="0.2">
      <c r="L4365"/>
      <c r="M4365"/>
      <c r="N4365"/>
      <c r="O4365"/>
      <c r="P4365"/>
      <c r="Q4365" s="105"/>
      <c r="R4365" s="105"/>
      <c r="S4365" s="105"/>
    </row>
    <row r="4366" spans="12:19" x14ac:dyDescent="0.2">
      <c r="L4366"/>
      <c r="M4366"/>
      <c r="N4366"/>
      <c r="O4366"/>
      <c r="P4366"/>
      <c r="Q4366" s="105"/>
      <c r="R4366" s="105"/>
      <c r="S4366" s="105"/>
    </row>
    <row r="4367" spans="12:19" x14ac:dyDescent="0.2">
      <c r="L4367"/>
      <c r="M4367"/>
      <c r="N4367"/>
      <c r="O4367"/>
      <c r="P4367"/>
      <c r="Q4367" s="105"/>
      <c r="R4367" s="105"/>
      <c r="S4367" s="105"/>
    </row>
    <row r="4368" spans="12:19" x14ac:dyDescent="0.2">
      <c r="L4368"/>
      <c r="M4368"/>
      <c r="N4368"/>
      <c r="O4368"/>
      <c r="P4368"/>
      <c r="Q4368" s="105"/>
      <c r="R4368" s="105"/>
      <c r="S4368" s="105"/>
    </row>
    <row r="4369" spans="12:19" x14ac:dyDescent="0.2">
      <c r="L4369"/>
      <c r="M4369"/>
      <c r="N4369"/>
      <c r="O4369"/>
      <c r="P4369"/>
      <c r="Q4369" s="105"/>
      <c r="R4369" s="105"/>
      <c r="S4369" s="105"/>
    </row>
    <row r="4370" spans="12:19" x14ac:dyDescent="0.2">
      <c r="L4370"/>
      <c r="M4370"/>
      <c r="N4370"/>
      <c r="O4370"/>
      <c r="P4370"/>
      <c r="Q4370" s="105"/>
      <c r="R4370" s="105"/>
      <c r="S4370" s="105"/>
    </row>
    <row r="4371" spans="12:19" x14ac:dyDescent="0.2">
      <c r="L4371"/>
      <c r="M4371"/>
      <c r="N4371"/>
      <c r="O4371"/>
      <c r="P4371"/>
      <c r="Q4371" s="105"/>
      <c r="R4371" s="105"/>
      <c r="S4371" s="105"/>
    </row>
    <row r="4372" spans="12:19" x14ac:dyDescent="0.2">
      <c r="L4372"/>
      <c r="M4372"/>
      <c r="N4372"/>
      <c r="O4372"/>
      <c r="P4372"/>
      <c r="Q4372" s="105"/>
      <c r="R4372" s="105"/>
      <c r="S4372" s="105"/>
    </row>
    <row r="4373" spans="12:19" x14ac:dyDescent="0.2">
      <c r="L4373"/>
      <c r="M4373"/>
      <c r="N4373"/>
      <c r="O4373"/>
      <c r="P4373"/>
      <c r="Q4373" s="105"/>
      <c r="R4373" s="105"/>
      <c r="S4373" s="105"/>
    </row>
    <row r="4374" spans="12:19" x14ac:dyDescent="0.2">
      <c r="L4374"/>
      <c r="M4374"/>
      <c r="N4374"/>
      <c r="O4374"/>
      <c r="P4374"/>
      <c r="Q4374" s="105"/>
      <c r="R4374" s="105"/>
      <c r="S4374" s="105"/>
    </row>
    <row r="4375" spans="12:19" x14ac:dyDescent="0.2">
      <c r="L4375"/>
      <c r="M4375"/>
      <c r="N4375"/>
      <c r="O4375"/>
      <c r="P4375"/>
      <c r="Q4375" s="105"/>
      <c r="R4375" s="105"/>
      <c r="S4375" s="105"/>
    </row>
    <row r="4376" spans="12:19" x14ac:dyDescent="0.2">
      <c r="L4376"/>
      <c r="M4376"/>
      <c r="N4376"/>
      <c r="O4376"/>
      <c r="P4376"/>
      <c r="Q4376" s="105"/>
      <c r="R4376" s="105"/>
      <c r="S4376" s="105"/>
    </row>
    <row r="4377" spans="12:19" x14ac:dyDescent="0.2">
      <c r="L4377"/>
      <c r="M4377"/>
      <c r="N4377"/>
      <c r="O4377"/>
      <c r="P4377"/>
      <c r="Q4377" s="105"/>
      <c r="R4377" s="105"/>
      <c r="S4377" s="105"/>
    </row>
    <row r="4378" spans="12:19" x14ac:dyDescent="0.2">
      <c r="L4378"/>
      <c r="M4378"/>
      <c r="N4378"/>
      <c r="O4378"/>
      <c r="P4378"/>
      <c r="Q4378" s="105"/>
      <c r="R4378" s="105"/>
      <c r="S4378" s="105"/>
    </row>
    <row r="4379" spans="12:19" x14ac:dyDescent="0.2">
      <c r="L4379"/>
      <c r="M4379"/>
      <c r="N4379"/>
      <c r="O4379"/>
      <c r="P4379"/>
      <c r="Q4379" s="105"/>
      <c r="R4379" s="105"/>
      <c r="S4379" s="105"/>
    </row>
    <row r="4380" spans="12:19" x14ac:dyDescent="0.2">
      <c r="L4380"/>
      <c r="M4380"/>
      <c r="N4380"/>
      <c r="O4380"/>
      <c r="P4380"/>
      <c r="Q4380" s="105"/>
      <c r="R4380" s="105"/>
      <c r="S4380" s="105"/>
    </row>
    <row r="4381" spans="12:19" x14ac:dyDescent="0.2">
      <c r="L4381"/>
      <c r="M4381"/>
      <c r="N4381"/>
      <c r="O4381"/>
      <c r="P4381"/>
      <c r="Q4381" s="105"/>
      <c r="R4381" s="105"/>
      <c r="S4381" s="105"/>
    </row>
    <row r="4382" spans="12:19" x14ac:dyDescent="0.2">
      <c r="L4382"/>
      <c r="M4382"/>
      <c r="N4382"/>
      <c r="O4382"/>
      <c r="P4382"/>
      <c r="Q4382" s="105"/>
      <c r="R4382" s="105"/>
      <c r="S4382" s="105"/>
    </row>
    <row r="4383" spans="12:19" x14ac:dyDescent="0.2">
      <c r="L4383"/>
      <c r="M4383"/>
      <c r="N4383"/>
      <c r="O4383"/>
      <c r="P4383"/>
      <c r="Q4383" s="105"/>
      <c r="R4383" s="105"/>
      <c r="S4383" s="105"/>
    </row>
    <row r="4384" spans="12:19" x14ac:dyDescent="0.2">
      <c r="L4384"/>
      <c r="M4384"/>
      <c r="N4384"/>
      <c r="O4384"/>
      <c r="P4384"/>
      <c r="Q4384" s="105"/>
      <c r="R4384" s="105"/>
      <c r="S4384" s="105"/>
    </row>
    <row r="4385" spans="12:19" x14ac:dyDescent="0.2">
      <c r="L4385"/>
      <c r="M4385"/>
      <c r="N4385"/>
      <c r="O4385"/>
      <c r="P4385"/>
      <c r="Q4385" s="105"/>
      <c r="R4385" s="105"/>
      <c r="S4385" s="105"/>
    </row>
    <row r="4386" spans="12:19" x14ac:dyDescent="0.2">
      <c r="L4386"/>
      <c r="M4386"/>
      <c r="N4386"/>
      <c r="O4386"/>
      <c r="P4386"/>
      <c r="Q4386" s="105"/>
      <c r="R4386" s="105"/>
      <c r="S4386" s="105"/>
    </row>
    <row r="4387" spans="12:19" x14ac:dyDescent="0.2">
      <c r="L4387"/>
      <c r="M4387"/>
      <c r="N4387"/>
      <c r="O4387"/>
      <c r="P4387"/>
      <c r="Q4387" s="105"/>
      <c r="R4387" s="105"/>
      <c r="S4387" s="105"/>
    </row>
    <row r="4388" spans="12:19" x14ac:dyDescent="0.2">
      <c r="L4388"/>
      <c r="M4388"/>
      <c r="N4388"/>
      <c r="O4388"/>
      <c r="P4388"/>
      <c r="Q4388" s="105"/>
      <c r="R4388" s="105"/>
      <c r="S4388" s="105"/>
    </row>
    <row r="4389" spans="12:19" x14ac:dyDescent="0.2">
      <c r="L4389"/>
      <c r="M4389"/>
      <c r="N4389"/>
      <c r="O4389"/>
      <c r="P4389"/>
      <c r="Q4389" s="105"/>
      <c r="R4389" s="105"/>
      <c r="S4389" s="105"/>
    </row>
    <row r="4390" spans="12:19" x14ac:dyDescent="0.2">
      <c r="L4390"/>
      <c r="M4390"/>
      <c r="N4390"/>
      <c r="O4390"/>
      <c r="P4390"/>
      <c r="Q4390" s="105"/>
      <c r="R4390" s="105"/>
      <c r="S4390" s="105"/>
    </row>
    <row r="4391" spans="12:19" x14ac:dyDescent="0.2">
      <c r="L4391"/>
      <c r="M4391"/>
      <c r="N4391"/>
      <c r="O4391"/>
      <c r="P4391"/>
      <c r="Q4391" s="105"/>
      <c r="R4391" s="105"/>
      <c r="S4391" s="105"/>
    </row>
    <row r="4392" spans="12:19" x14ac:dyDescent="0.2">
      <c r="L4392"/>
      <c r="M4392"/>
      <c r="N4392"/>
      <c r="O4392"/>
      <c r="P4392"/>
      <c r="Q4392" s="105"/>
      <c r="R4392" s="105"/>
      <c r="S4392" s="105"/>
    </row>
    <row r="4393" spans="12:19" x14ac:dyDescent="0.2">
      <c r="L4393"/>
      <c r="M4393"/>
      <c r="N4393"/>
      <c r="O4393"/>
      <c r="P4393"/>
      <c r="Q4393" s="105"/>
      <c r="R4393" s="105"/>
      <c r="S4393" s="105"/>
    </row>
    <row r="4394" spans="12:19" x14ac:dyDescent="0.2">
      <c r="L4394"/>
      <c r="M4394"/>
      <c r="N4394"/>
      <c r="O4394"/>
      <c r="P4394"/>
      <c r="Q4394" s="105"/>
      <c r="R4394" s="105"/>
      <c r="S4394" s="105"/>
    </row>
    <row r="4395" spans="12:19" x14ac:dyDescent="0.2">
      <c r="L4395"/>
      <c r="M4395"/>
      <c r="N4395"/>
      <c r="O4395"/>
      <c r="P4395"/>
      <c r="Q4395" s="105"/>
      <c r="R4395" s="105"/>
      <c r="S4395" s="105"/>
    </row>
    <row r="4396" spans="12:19" x14ac:dyDescent="0.2">
      <c r="L4396"/>
      <c r="M4396"/>
      <c r="N4396"/>
      <c r="O4396"/>
      <c r="P4396"/>
      <c r="Q4396" s="105"/>
      <c r="R4396" s="105"/>
      <c r="S4396" s="105"/>
    </row>
    <row r="4397" spans="12:19" x14ac:dyDescent="0.2">
      <c r="L4397"/>
      <c r="M4397"/>
      <c r="N4397"/>
      <c r="O4397"/>
      <c r="P4397"/>
      <c r="Q4397" s="105"/>
      <c r="R4397" s="105"/>
      <c r="S4397" s="105"/>
    </row>
    <row r="4398" spans="12:19" x14ac:dyDescent="0.2">
      <c r="L4398"/>
      <c r="M4398"/>
      <c r="N4398"/>
      <c r="O4398"/>
      <c r="P4398"/>
      <c r="Q4398" s="105"/>
      <c r="R4398" s="105"/>
      <c r="S4398" s="105"/>
    </row>
    <row r="4399" spans="12:19" x14ac:dyDescent="0.2">
      <c r="L4399"/>
      <c r="M4399"/>
      <c r="N4399"/>
      <c r="O4399"/>
      <c r="P4399"/>
      <c r="Q4399" s="105"/>
      <c r="R4399" s="105"/>
      <c r="S4399" s="105"/>
    </row>
    <row r="4400" spans="12:19" x14ac:dyDescent="0.2">
      <c r="L4400"/>
      <c r="M4400"/>
      <c r="N4400"/>
      <c r="O4400"/>
      <c r="P4400"/>
      <c r="Q4400" s="105"/>
      <c r="R4400" s="105"/>
      <c r="S4400" s="105"/>
    </row>
    <row r="4401" spans="12:19" x14ac:dyDescent="0.2">
      <c r="L4401"/>
      <c r="M4401"/>
      <c r="N4401"/>
      <c r="O4401"/>
      <c r="P4401"/>
      <c r="Q4401" s="105"/>
      <c r="R4401" s="105"/>
      <c r="S4401" s="105"/>
    </row>
    <row r="4402" spans="12:19" x14ac:dyDescent="0.2">
      <c r="L4402"/>
      <c r="M4402"/>
      <c r="N4402"/>
      <c r="O4402"/>
      <c r="P4402"/>
      <c r="Q4402" s="105"/>
      <c r="R4402" s="105"/>
      <c r="S4402" s="105"/>
    </row>
    <row r="4403" spans="12:19" x14ac:dyDescent="0.2">
      <c r="L4403"/>
      <c r="M4403"/>
      <c r="N4403"/>
      <c r="O4403"/>
      <c r="P4403"/>
      <c r="Q4403" s="105"/>
      <c r="R4403" s="105"/>
      <c r="S4403" s="105"/>
    </row>
    <row r="4404" spans="12:19" x14ac:dyDescent="0.2">
      <c r="L4404"/>
      <c r="M4404"/>
      <c r="N4404"/>
      <c r="O4404"/>
      <c r="P4404"/>
      <c r="Q4404" s="105"/>
      <c r="R4404" s="105"/>
      <c r="S4404" s="105"/>
    </row>
    <row r="4405" spans="12:19" x14ac:dyDescent="0.2">
      <c r="L4405"/>
      <c r="M4405"/>
      <c r="N4405"/>
      <c r="O4405"/>
      <c r="P4405"/>
      <c r="Q4405" s="105"/>
      <c r="R4405" s="105"/>
      <c r="S4405" s="105"/>
    </row>
    <row r="4406" spans="12:19" x14ac:dyDescent="0.2">
      <c r="L4406"/>
      <c r="M4406"/>
      <c r="N4406"/>
      <c r="O4406"/>
      <c r="P4406"/>
      <c r="Q4406" s="105"/>
      <c r="R4406" s="105"/>
      <c r="S4406" s="105"/>
    </row>
    <row r="4407" spans="12:19" x14ac:dyDescent="0.2">
      <c r="L4407"/>
      <c r="M4407"/>
      <c r="N4407"/>
      <c r="O4407"/>
      <c r="P4407"/>
      <c r="Q4407" s="105"/>
      <c r="R4407" s="105"/>
      <c r="S4407" s="105"/>
    </row>
    <row r="4408" spans="12:19" x14ac:dyDescent="0.2">
      <c r="L4408"/>
      <c r="M4408"/>
      <c r="N4408"/>
      <c r="O4408"/>
      <c r="P4408"/>
      <c r="Q4408" s="105"/>
      <c r="R4408" s="105"/>
      <c r="S4408" s="105"/>
    </row>
    <row r="4409" spans="12:19" x14ac:dyDescent="0.2">
      <c r="L4409"/>
      <c r="M4409"/>
      <c r="N4409"/>
      <c r="O4409"/>
      <c r="P4409"/>
      <c r="Q4409" s="105"/>
      <c r="R4409" s="105"/>
      <c r="S4409" s="105"/>
    </row>
    <row r="4410" spans="12:19" x14ac:dyDescent="0.2">
      <c r="L4410"/>
      <c r="M4410"/>
      <c r="N4410"/>
      <c r="O4410"/>
      <c r="P4410"/>
      <c r="Q4410" s="105"/>
      <c r="R4410" s="105"/>
      <c r="S4410" s="105"/>
    </row>
    <row r="4411" spans="12:19" x14ac:dyDescent="0.2">
      <c r="L4411"/>
      <c r="M4411"/>
      <c r="N4411"/>
      <c r="O4411"/>
      <c r="P4411"/>
      <c r="Q4411" s="105"/>
      <c r="R4411" s="105"/>
      <c r="S4411" s="105"/>
    </row>
    <row r="4412" spans="12:19" x14ac:dyDescent="0.2">
      <c r="L4412"/>
      <c r="M4412"/>
      <c r="N4412"/>
      <c r="O4412"/>
      <c r="P4412"/>
      <c r="Q4412" s="105"/>
      <c r="R4412" s="105"/>
      <c r="S4412" s="105"/>
    </row>
    <row r="4413" spans="12:19" x14ac:dyDescent="0.2">
      <c r="L4413"/>
      <c r="M4413"/>
      <c r="N4413"/>
      <c r="O4413"/>
      <c r="P4413"/>
      <c r="Q4413" s="105"/>
      <c r="R4413" s="105"/>
      <c r="S4413" s="105"/>
    </row>
    <row r="4414" spans="12:19" x14ac:dyDescent="0.2">
      <c r="L4414"/>
      <c r="M4414"/>
      <c r="N4414"/>
      <c r="O4414"/>
      <c r="P4414"/>
      <c r="Q4414" s="105"/>
      <c r="R4414" s="105"/>
      <c r="S4414" s="105"/>
    </row>
    <row r="4415" spans="12:19" x14ac:dyDescent="0.2">
      <c r="L4415"/>
      <c r="M4415"/>
      <c r="N4415"/>
      <c r="O4415"/>
      <c r="P4415"/>
      <c r="Q4415" s="105"/>
      <c r="R4415" s="105"/>
      <c r="S4415" s="105"/>
    </row>
    <row r="4416" spans="12:19" x14ac:dyDescent="0.2">
      <c r="L4416"/>
      <c r="M4416"/>
      <c r="N4416"/>
      <c r="O4416"/>
      <c r="P4416"/>
      <c r="Q4416" s="105"/>
      <c r="R4416" s="105"/>
      <c r="S4416" s="105"/>
    </row>
    <row r="4417" spans="12:19" x14ac:dyDescent="0.2">
      <c r="L4417"/>
      <c r="M4417"/>
      <c r="N4417"/>
      <c r="O4417"/>
      <c r="P4417"/>
      <c r="Q4417" s="105"/>
      <c r="R4417" s="105"/>
      <c r="S4417" s="105"/>
    </row>
    <row r="4418" spans="12:19" x14ac:dyDescent="0.2">
      <c r="L4418"/>
      <c r="M4418"/>
      <c r="N4418"/>
      <c r="O4418"/>
      <c r="P4418"/>
      <c r="Q4418" s="105"/>
      <c r="R4418" s="105"/>
      <c r="S4418" s="105"/>
    </row>
    <row r="4419" spans="12:19" x14ac:dyDescent="0.2">
      <c r="L4419"/>
      <c r="M4419"/>
      <c r="N4419"/>
      <c r="O4419"/>
      <c r="P4419"/>
      <c r="Q4419" s="105"/>
      <c r="R4419" s="105"/>
      <c r="S4419" s="105"/>
    </row>
    <row r="4420" spans="12:19" x14ac:dyDescent="0.2">
      <c r="L4420"/>
      <c r="M4420"/>
      <c r="N4420"/>
      <c r="O4420"/>
      <c r="P4420"/>
      <c r="Q4420" s="105"/>
      <c r="R4420" s="105"/>
      <c r="S4420" s="105"/>
    </row>
    <row r="4421" spans="12:19" x14ac:dyDescent="0.2">
      <c r="L4421"/>
      <c r="M4421"/>
      <c r="N4421"/>
      <c r="O4421"/>
      <c r="P4421"/>
      <c r="Q4421" s="105"/>
      <c r="R4421" s="105"/>
      <c r="S4421" s="105"/>
    </row>
    <row r="4422" spans="12:19" x14ac:dyDescent="0.2">
      <c r="L4422"/>
      <c r="M4422"/>
      <c r="N4422"/>
      <c r="O4422"/>
      <c r="P4422"/>
      <c r="Q4422" s="105"/>
      <c r="R4422" s="105"/>
      <c r="S4422" s="105"/>
    </row>
    <row r="4423" spans="12:19" x14ac:dyDescent="0.2">
      <c r="L4423"/>
      <c r="M4423"/>
      <c r="N4423"/>
      <c r="O4423"/>
      <c r="P4423"/>
      <c r="Q4423" s="105"/>
      <c r="R4423" s="105"/>
      <c r="S4423" s="105"/>
    </row>
    <row r="4424" spans="12:19" x14ac:dyDescent="0.2">
      <c r="L4424"/>
      <c r="M4424"/>
      <c r="N4424"/>
      <c r="O4424"/>
      <c r="P4424"/>
      <c r="Q4424" s="105"/>
      <c r="R4424" s="105"/>
      <c r="S4424" s="105"/>
    </row>
    <row r="4425" spans="12:19" x14ac:dyDescent="0.2">
      <c r="L4425"/>
      <c r="M4425"/>
      <c r="N4425"/>
      <c r="O4425"/>
      <c r="P4425"/>
      <c r="Q4425" s="105"/>
      <c r="R4425" s="105"/>
      <c r="S4425" s="105"/>
    </row>
    <row r="4426" spans="12:19" x14ac:dyDescent="0.2">
      <c r="L4426"/>
      <c r="M4426"/>
      <c r="N4426"/>
      <c r="O4426"/>
      <c r="P4426"/>
      <c r="Q4426" s="105"/>
      <c r="R4426" s="105"/>
      <c r="S4426" s="105"/>
    </row>
    <row r="4427" spans="12:19" x14ac:dyDescent="0.2">
      <c r="L4427"/>
      <c r="M4427"/>
      <c r="N4427"/>
      <c r="O4427"/>
      <c r="P4427"/>
      <c r="Q4427" s="105"/>
      <c r="R4427" s="105"/>
      <c r="S4427" s="105"/>
    </row>
    <row r="4428" spans="12:19" x14ac:dyDescent="0.2">
      <c r="L4428"/>
      <c r="M4428"/>
      <c r="N4428"/>
      <c r="O4428"/>
      <c r="P4428"/>
      <c r="Q4428" s="105"/>
      <c r="R4428" s="105"/>
      <c r="S4428" s="105"/>
    </row>
    <row r="4429" spans="12:19" x14ac:dyDescent="0.2">
      <c r="L4429"/>
      <c r="M4429"/>
      <c r="N4429"/>
      <c r="O4429"/>
      <c r="P4429"/>
      <c r="Q4429" s="105"/>
      <c r="R4429" s="105"/>
      <c r="S4429" s="105"/>
    </row>
    <row r="4430" spans="12:19" x14ac:dyDescent="0.2">
      <c r="L4430"/>
      <c r="M4430"/>
      <c r="N4430"/>
      <c r="O4430"/>
      <c r="P4430"/>
      <c r="Q4430" s="105"/>
      <c r="R4430" s="105"/>
      <c r="S4430" s="105"/>
    </row>
    <row r="4431" spans="12:19" x14ac:dyDescent="0.2">
      <c r="L4431"/>
      <c r="M4431"/>
      <c r="N4431"/>
      <c r="O4431"/>
      <c r="P4431"/>
      <c r="Q4431" s="105"/>
      <c r="R4431" s="105"/>
      <c r="S4431" s="105"/>
    </row>
    <row r="4432" spans="12:19" x14ac:dyDescent="0.2">
      <c r="L4432"/>
      <c r="M4432"/>
      <c r="N4432"/>
      <c r="O4432"/>
      <c r="P4432"/>
      <c r="Q4432" s="105"/>
      <c r="R4432" s="105"/>
      <c r="S4432" s="105"/>
    </row>
    <row r="4433" spans="12:19" x14ac:dyDescent="0.2">
      <c r="L4433"/>
      <c r="M4433"/>
      <c r="N4433"/>
      <c r="O4433"/>
      <c r="P4433"/>
      <c r="Q4433" s="105"/>
      <c r="R4433" s="105"/>
      <c r="S4433" s="105"/>
    </row>
    <row r="4434" spans="12:19" x14ac:dyDescent="0.2">
      <c r="L4434"/>
      <c r="M4434"/>
      <c r="N4434"/>
      <c r="O4434"/>
      <c r="P4434"/>
      <c r="Q4434" s="105"/>
      <c r="R4434" s="105"/>
      <c r="S4434" s="105"/>
    </row>
    <row r="4435" spans="12:19" x14ac:dyDescent="0.2">
      <c r="L4435"/>
      <c r="M4435"/>
      <c r="N4435"/>
      <c r="O4435"/>
      <c r="P4435"/>
      <c r="Q4435" s="105"/>
      <c r="R4435" s="105"/>
      <c r="S4435" s="105"/>
    </row>
    <row r="4436" spans="12:19" x14ac:dyDescent="0.2">
      <c r="L4436"/>
      <c r="M4436"/>
      <c r="N4436"/>
      <c r="O4436"/>
      <c r="P4436"/>
      <c r="Q4436" s="105"/>
      <c r="R4436" s="105"/>
      <c r="S4436" s="105"/>
    </row>
    <row r="4437" spans="12:19" x14ac:dyDescent="0.2">
      <c r="L4437"/>
      <c r="M4437"/>
      <c r="N4437"/>
      <c r="O4437"/>
      <c r="P4437"/>
      <c r="Q4437" s="105"/>
      <c r="R4437" s="105"/>
      <c r="S4437" s="105"/>
    </row>
    <row r="4438" spans="12:19" x14ac:dyDescent="0.2">
      <c r="L4438"/>
      <c r="M4438"/>
      <c r="N4438"/>
      <c r="O4438"/>
      <c r="P4438"/>
      <c r="Q4438" s="105"/>
      <c r="R4438" s="105"/>
      <c r="S4438" s="105"/>
    </row>
    <row r="4439" spans="12:19" x14ac:dyDescent="0.2">
      <c r="L4439"/>
      <c r="M4439"/>
      <c r="N4439"/>
      <c r="O4439"/>
      <c r="P4439"/>
      <c r="Q4439" s="105"/>
      <c r="R4439" s="105"/>
      <c r="S4439" s="105"/>
    </row>
    <row r="4440" spans="12:19" x14ac:dyDescent="0.2">
      <c r="L4440"/>
      <c r="M4440"/>
      <c r="N4440"/>
      <c r="O4440"/>
      <c r="P4440"/>
      <c r="Q4440" s="105"/>
      <c r="R4440" s="105"/>
      <c r="S4440" s="105"/>
    </row>
    <row r="4441" spans="12:19" x14ac:dyDescent="0.2">
      <c r="L4441"/>
      <c r="M4441"/>
      <c r="N4441"/>
      <c r="O4441"/>
      <c r="P4441"/>
      <c r="Q4441" s="105"/>
      <c r="R4441" s="105"/>
      <c r="S4441" s="105"/>
    </row>
    <row r="4442" spans="12:19" x14ac:dyDescent="0.2">
      <c r="L4442"/>
      <c r="M4442"/>
      <c r="N4442"/>
      <c r="O4442"/>
      <c r="P4442"/>
      <c r="Q4442" s="105"/>
      <c r="R4442" s="105"/>
      <c r="S4442" s="105"/>
    </row>
    <row r="4443" spans="12:19" x14ac:dyDescent="0.2">
      <c r="L4443"/>
      <c r="M4443"/>
      <c r="N4443"/>
      <c r="O4443"/>
      <c r="P4443"/>
      <c r="Q4443" s="105"/>
      <c r="R4443" s="105"/>
      <c r="S4443" s="105"/>
    </row>
    <row r="4444" spans="12:19" x14ac:dyDescent="0.2">
      <c r="L4444"/>
      <c r="M4444"/>
      <c r="N4444"/>
      <c r="O4444"/>
      <c r="P4444"/>
      <c r="Q4444" s="105"/>
      <c r="R4444" s="105"/>
      <c r="S4444" s="105"/>
    </row>
    <row r="4445" spans="12:19" x14ac:dyDescent="0.2">
      <c r="L4445"/>
      <c r="M4445"/>
      <c r="N4445"/>
      <c r="O4445"/>
      <c r="P4445"/>
      <c r="Q4445" s="105"/>
      <c r="R4445" s="105"/>
      <c r="S4445" s="105"/>
    </row>
    <row r="4446" spans="12:19" x14ac:dyDescent="0.2">
      <c r="L4446"/>
      <c r="M4446"/>
      <c r="N4446"/>
      <c r="O4446"/>
      <c r="P4446"/>
      <c r="Q4446" s="105"/>
      <c r="R4446" s="105"/>
      <c r="S4446" s="105"/>
    </row>
    <row r="4447" spans="12:19" x14ac:dyDescent="0.2">
      <c r="L4447"/>
      <c r="M4447"/>
      <c r="N4447"/>
      <c r="O4447"/>
      <c r="P4447"/>
      <c r="Q4447" s="105"/>
      <c r="R4447" s="105"/>
      <c r="S4447" s="105"/>
    </row>
    <row r="4448" spans="12:19" x14ac:dyDescent="0.2">
      <c r="L4448"/>
      <c r="M4448"/>
      <c r="N4448"/>
      <c r="O4448"/>
      <c r="P4448"/>
      <c r="Q4448" s="105"/>
      <c r="R4448" s="105"/>
      <c r="S4448" s="105"/>
    </row>
    <row r="4449" spans="12:19" x14ac:dyDescent="0.2">
      <c r="L4449"/>
      <c r="M4449"/>
      <c r="N4449"/>
      <c r="O4449"/>
      <c r="P4449"/>
      <c r="Q4449" s="105"/>
      <c r="R4449" s="105"/>
      <c r="S4449" s="105"/>
    </row>
    <row r="4450" spans="12:19" x14ac:dyDescent="0.2">
      <c r="L4450"/>
      <c r="M4450"/>
      <c r="N4450"/>
      <c r="O4450"/>
      <c r="P4450"/>
      <c r="Q4450" s="105"/>
      <c r="R4450" s="105"/>
      <c r="S4450" s="105"/>
    </row>
    <row r="4451" spans="12:19" x14ac:dyDescent="0.2">
      <c r="L4451"/>
      <c r="M4451"/>
      <c r="N4451"/>
      <c r="O4451"/>
      <c r="P4451"/>
      <c r="Q4451" s="105"/>
      <c r="R4451" s="105"/>
      <c r="S4451" s="105"/>
    </row>
    <row r="4452" spans="12:19" x14ac:dyDescent="0.2">
      <c r="L4452"/>
      <c r="M4452"/>
      <c r="N4452"/>
      <c r="O4452"/>
      <c r="P4452"/>
      <c r="Q4452" s="105"/>
      <c r="R4452" s="105"/>
      <c r="S4452" s="105"/>
    </row>
    <row r="4453" spans="12:19" x14ac:dyDescent="0.2">
      <c r="L4453"/>
      <c r="M4453"/>
      <c r="N4453"/>
      <c r="O4453"/>
      <c r="P4453"/>
      <c r="Q4453" s="105"/>
      <c r="R4453" s="105"/>
      <c r="S4453" s="105"/>
    </row>
    <row r="4454" spans="12:19" x14ac:dyDescent="0.2">
      <c r="L4454"/>
      <c r="M4454"/>
      <c r="N4454"/>
      <c r="O4454"/>
      <c r="P4454"/>
      <c r="Q4454" s="105"/>
      <c r="R4454" s="105"/>
      <c r="S4454" s="105"/>
    </row>
    <row r="4455" spans="12:19" x14ac:dyDescent="0.2">
      <c r="L4455"/>
      <c r="M4455"/>
      <c r="N4455"/>
      <c r="O4455"/>
      <c r="P4455"/>
      <c r="Q4455" s="105"/>
      <c r="R4455" s="105"/>
      <c r="S4455" s="105"/>
    </row>
    <row r="4456" spans="12:19" x14ac:dyDescent="0.2">
      <c r="L4456"/>
      <c r="M4456"/>
      <c r="N4456"/>
      <c r="O4456"/>
      <c r="P4456"/>
      <c r="Q4456" s="105"/>
      <c r="R4456" s="105"/>
      <c r="S4456" s="105"/>
    </row>
    <row r="4457" spans="12:19" x14ac:dyDescent="0.2">
      <c r="L4457"/>
      <c r="M4457"/>
      <c r="N4457"/>
      <c r="O4457"/>
      <c r="P4457"/>
      <c r="Q4457" s="105"/>
      <c r="R4457" s="105"/>
      <c r="S4457" s="105"/>
    </row>
    <row r="4458" spans="12:19" x14ac:dyDescent="0.2">
      <c r="L4458"/>
      <c r="M4458"/>
      <c r="N4458"/>
      <c r="O4458"/>
      <c r="P4458"/>
      <c r="Q4458" s="105"/>
      <c r="R4458" s="105"/>
      <c r="S4458" s="105"/>
    </row>
    <row r="4459" spans="12:19" x14ac:dyDescent="0.2">
      <c r="L4459"/>
      <c r="M4459"/>
      <c r="N4459"/>
      <c r="O4459"/>
      <c r="P4459"/>
      <c r="Q4459" s="105"/>
      <c r="R4459" s="105"/>
      <c r="S4459" s="105"/>
    </row>
    <row r="4460" spans="12:19" x14ac:dyDescent="0.2">
      <c r="L4460"/>
      <c r="M4460"/>
      <c r="N4460"/>
      <c r="O4460"/>
      <c r="P4460"/>
      <c r="Q4460" s="105"/>
      <c r="R4460" s="105"/>
      <c r="S4460" s="105"/>
    </row>
    <row r="4461" spans="12:19" x14ac:dyDescent="0.2">
      <c r="L4461"/>
      <c r="M4461"/>
      <c r="N4461"/>
      <c r="O4461"/>
      <c r="P4461"/>
      <c r="Q4461" s="105"/>
      <c r="R4461" s="105"/>
      <c r="S4461" s="105"/>
    </row>
    <row r="4462" spans="12:19" x14ac:dyDescent="0.2">
      <c r="L4462"/>
      <c r="M4462"/>
      <c r="N4462"/>
      <c r="O4462"/>
      <c r="P4462"/>
      <c r="Q4462" s="105"/>
      <c r="R4462" s="105"/>
      <c r="S4462" s="105"/>
    </row>
    <row r="4463" spans="12:19" x14ac:dyDescent="0.2">
      <c r="L4463"/>
      <c r="M4463"/>
      <c r="N4463"/>
      <c r="O4463"/>
      <c r="P4463"/>
      <c r="Q4463" s="105"/>
      <c r="R4463" s="105"/>
      <c r="S4463" s="105"/>
    </row>
    <row r="4464" spans="12:19" x14ac:dyDescent="0.2">
      <c r="L4464"/>
      <c r="M4464"/>
      <c r="N4464"/>
      <c r="O4464"/>
      <c r="P4464"/>
      <c r="Q4464" s="105"/>
      <c r="R4464" s="105"/>
      <c r="S4464" s="105"/>
    </row>
    <row r="4465" spans="12:19" x14ac:dyDescent="0.2">
      <c r="L4465"/>
      <c r="M4465"/>
      <c r="N4465"/>
      <c r="O4465"/>
      <c r="P4465"/>
      <c r="Q4465" s="105"/>
      <c r="R4465" s="105"/>
      <c r="S4465" s="105"/>
    </row>
    <row r="4466" spans="12:19" x14ac:dyDescent="0.2">
      <c r="L4466"/>
      <c r="M4466"/>
      <c r="N4466"/>
      <c r="O4466"/>
      <c r="P4466"/>
      <c r="Q4466" s="105"/>
      <c r="R4466" s="105"/>
      <c r="S4466" s="105"/>
    </row>
    <row r="4467" spans="12:19" x14ac:dyDescent="0.2">
      <c r="L4467"/>
      <c r="M4467"/>
      <c r="N4467"/>
      <c r="O4467"/>
      <c r="P4467"/>
      <c r="Q4467" s="105"/>
      <c r="R4467" s="105"/>
      <c r="S4467" s="105"/>
    </row>
    <row r="4468" spans="12:19" x14ac:dyDescent="0.2">
      <c r="L4468"/>
      <c r="M4468"/>
      <c r="N4468"/>
      <c r="O4468"/>
      <c r="P4468"/>
      <c r="Q4468" s="105"/>
      <c r="R4468" s="105"/>
      <c r="S4468" s="105"/>
    </row>
    <row r="4469" spans="12:19" x14ac:dyDescent="0.2">
      <c r="L4469"/>
      <c r="M4469"/>
      <c r="N4469"/>
      <c r="O4469"/>
      <c r="P4469"/>
      <c r="Q4469" s="105"/>
      <c r="R4469" s="105"/>
      <c r="S4469" s="105"/>
    </row>
    <row r="4470" spans="12:19" x14ac:dyDescent="0.2">
      <c r="L4470"/>
      <c r="M4470"/>
      <c r="N4470"/>
      <c r="O4470"/>
      <c r="P4470"/>
      <c r="Q4470" s="105"/>
      <c r="R4470" s="105"/>
      <c r="S4470" s="105"/>
    </row>
    <row r="4471" spans="12:19" x14ac:dyDescent="0.2">
      <c r="L4471"/>
      <c r="M4471"/>
      <c r="N4471"/>
      <c r="O4471"/>
      <c r="P4471"/>
      <c r="Q4471" s="105"/>
      <c r="R4471" s="105"/>
      <c r="S4471" s="105"/>
    </row>
    <row r="4472" spans="12:19" x14ac:dyDescent="0.2">
      <c r="L4472"/>
      <c r="M4472"/>
      <c r="N4472"/>
      <c r="O4472"/>
      <c r="P4472"/>
      <c r="Q4472" s="105"/>
      <c r="R4472" s="105"/>
      <c r="S4472" s="105"/>
    </row>
    <row r="4473" spans="12:19" x14ac:dyDescent="0.2">
      <c r="L4473"/>
      <c r="M4473"/>
      <c r="N4473"/>
      <c r="O4473"/>
      <c r="P4473"/>
      <c r="Q4473" s="105"/>
      <c r="R4473" s="105"/>
      <c r="S4473" s="105"/>
    </row>
    <row r="4474" spans="12:19" x14ac:dyDescent="0.2">
      <c r="L4474"/>
      <c r="M4474"/>
      <c r="N4474"/>
      <c r="O4474"/>
      <c r="P4474"/>
      <c r="Q4474" s="105"/>
      <c r="R4474" s="105"/>
      <c r="S4474" s="105"/>
    </row>
    <row r="4475" spans="12:19" x14ac:dyDescent="0.2">
      <c r="L4475"/>
      <c r="M4475"/>
      <c r="N4475"/>
      <c r="O4475"/>
      <c r="P4475"/>
      <c r="Q4475" s="105"/>
      <c r="R4475" s="105"/>
      <c r="S4475" s="105"/>
    </row>
    <row r="4476" spans="12:19" x14ac:dyDescent="0.2">
      <c r="L4476"/>
      <c r="M4476"/>
      <c r="N4476"/>
      <c r="O4476"/>
      <c r="P4476"/>
      <c r="Q4476" s="105"/>
      <c r="R4476" s="105"/>
      <c r="S4476" s="105"/>
    </row>
    <row r="4477" spans="12:19" x14ac:dyDescent="0.2">
      <c r="L4477"/>
      <c r="M4477"/>
      <c r="N4477"/>
      <c r="O4477"/>
      <c r="P4477"/>
      <c r="Q4477" s="105"/>
      <c r="R4477" s="105"/>
      <c r="S4477" s="105"/>
    </row>
    <row r="4478" spans="12:19" x14ac:dyDescent="0.2">
      <c r="L4478"/>
      <c r="M4478"/>
      <c r="N4478"/>
      <c r="O4478"/>
      <c r="P4478"/>
      <c r="Q4478" s="105"/>
      <c r="R4478" s="105"/>
      <c r="S4478" s="105"/>
    </row>
  </sheetData>
  <mergeCells count="119">
    <mergeCell ref="F54:F55"/>
    <mergeCell ref="A61:A62"/>
    <mergeCell ref="E15:E31"/>
    <mergeCell ref="F48:F53"/>
    <mergeCell ref="D54:D56"/>
    <mergeCell ref="F68:F72"/>
    <mergeCell ref="B68:B72"/>
    <mergeCell ref="B34:B46"/>
    <mergeCell ref="C34:C46"/>
    <mergeCell ref="D34:D46"/>
    <mergeCell ref="E34:E46"/>
    <mergeCell ref="B61:B62"/>
    <mergeCell ref="C61:C62"/>
    <mergeCell ref="D61:D62"/>
    <mergeCell ref="E61:E62"/>
    <mergeCell ref="F61:F62"/>
    <mergeCell ref="F32:F33"/>
    <mergeCell ref="F57:F59"/>
    <mergeCell ref="A32:A33"/>
    <mergeCell ref="B32:B33"/>
    <mergeCell ref="C32:C33"/>
    <mergeCell ref="D32:D33"/>
    <mergeCell ref="E32:E33"/>
    <mergeCell ref="E74:E78"/>
    <mergeCell ref="D74:D78"/>
    <mergeCell ref="C74:C78"/>
    <mergeCell ref="B74:B78"/>
    <mergeCell ref="A68:A72"/>
    <mergeCell ref="E48:E53"/>
    <mergeCell ref="D48:D53"/>
    <mergeCell ref="C48:C53"/>
    <mergeCell ref="E68:E72"/>
    <mergeCell ref="D68:D72"/>
    <mergeCell ref="C68:C72"/>
    <mergeCell ref="A74:A78"/>
    <mergeCell ref="A57:A59"/>
    <mergeCell ref="B57:B59"/>
    <mergeCell ref="C57:C59"/>
    <mergeCell ref="D57:D59"/>
    <mergeCell ref="E57:E59"/>
    <mergeCell ref="B120:B125"/>
    <mergeCell ref="C120:C125"/>
    <mergeCell ref="D120:D125"/>
    <mergeCell ref="E120:E125"/>
    <mergeCell ref="E118:E119"/>
    <mergeCell ref="F118:F119"/>
    <mergeCell ref="A117:A119"/>
    <mergeCell ref="M2:S2"/>
    <mergeCell ref="L8:S8"/>
    <mergeCell ref="F94:F96"/>
    <mergeCell ref="F63:K63"/>
    <mergeCell ref="F34:F46"/>
    <mergeCell ref="F80:F87"/>
    <mergeCell ref="F16:F31"/>
    <mergeCell ref="L1:L6"/>
    <mergeCell ref="F14:J14"/>
    <mergeCell ref="F15:J15"/>
    <mergeCell ref="A7:P7"/>
    <mergeCell ref="F88:F91"/>
    <mergeCell ref="A54:A56"/>
    <mergeCell ref="B54:B56"/>
    <mergeCell ref="C54:C56"/>
    <mergeCell ref="A34:A46"/>
    <mergeCell ref="F74:F78"/>
    <mergeCell ref="P108:P112"/>
    <mergeCell ref="K108:K112"/>
    <mergeCell ref="L108:L112"/>
    <mergeCell ref="M108:M112"/>
    <mergeCell ref="N108:N112"/>
    <mergeCell ref="O108:O112"/>
    <mergeCell ref="A120:A125"/>
    <mergeCell ref="A8:D8"/>
    <mergeCell ref="E8:E9"/>
    <mergeCell ref="F8:F9"/>
    <mergeCell ref="G8:K8"/>
    <mergeCell ref="A11:A13"/>
    <mergeCell ref="B11:B13"/>
    <mergeCell ref="C11:C13"/>
    <mergeCell ref="D11:D13"/>
    <mergeCell ref="E11:E13"/>
    <mergeCell ref="E54:E56"/>
    <mergeCell ref="D106:D107"/>
    <mergeCell ref="G108:G112"/>
    <mergeCell ref="H108:H112"/>
    <mergeCell ref="I108:I112"/>
    <mergeCell ref="J108:J112"/>
    <mergeCell ref="F120:F125"/>
    <mergeCell ref="F108:F116"/>
    <mergeCell ref="D88:D91"/>
    <mergeCell ref="E88:E91"/>
    <mergeCell ref="F97:F99"/>
    <mergeCell ref="E80:E87"/>
    <mergeCell ref="A88:A91"/>
    <mergeCell ref="B88:B91"/>
    <mergeCell ref="C88:C91"/>
    <mergeCell ref="D80:D87"/>
    <mergeCell ref="C80:C87"/>
    <mergeCell ref="B80:B87"/>
    <mergeCell ref="A80:A87"/>
    <mergeCell ref="E92:E93"/>
    <mergeCell ref="F92:F93"/>
    <mergeCell ref="A92:A93"/>
    <mergeCell ref="B92:B93"/>
    <mergeCell ref="C92:C93"/>
    <mergeCell ref="D92:D93"/>
    <mergeCell ref="F101:F105"/>
    <mergeCell ref="A101:A105"/>
    <mergeCell ref="C108:C116"/>
    <mergeCell ref="B108:B116"/>
    <mergeCell ref="A108:A116"/>
    <mergeCell ref="B101:B105"/>
    <mergeCell ref="C101:C105"/>
    <mergeCell ref="D101:D105"/>
    <mergeCell ref="E101:E105"/>
    <mergeCell ref="A106:A107"/>
    <mergeCell ref="B106:B107"/>
    <mergeCell ref="C106:C107"/>
    <mergeCell ref="E106:E107"/>
    <mergeCell ref="E108:E116"/>
  </mergeCells>
  <printOptions gridLines="1"/>
  <pageMargins left="0.35433070866141736" right="0.15748031496062992" top="0.51181102362204722" bottom="0.39370078740157483" header="0.51181102362204722" footer="0.51181102362204722"/>
  <pageSetup paperSize="9" scale="85" firstPageNumber="0" fitToHeight="0" orientation="landscape" r:id="rId1"/>
  <rowBreaks count="3" manualBreakCount="3">
    <brk id="46" max="16383" man="1"/>
    <brk id="73" max="16383" man="1"/>
    <brk id="10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7"/>
  <sheetViews>
    <sheetView view="pageBreakPreview" workbookViewId="0">
      <selection activeCell="L19" sqref="L19"/>
    </sheetView>
  </sheetViews>
  <sheetFormatPr defaultRowHeight="12.75" x14ac:dyDescent="0.2"/>
  <cols>
    <col min="1" max="1" width="5.42578125" customWidth="1"/>
    <col min="2" max="2" width="6.7109375" customWidth="1"/>
    <col min="3" max="3" width="21.140625" customWidth="1"/>
    <col min="4" max="4" width="43.28515625" customWidth="1"/>
    <col min="5" max="5" width="9.42578125" customWidth="1"/>
    <col min="6" max="6" width="9.28515625" customWidth="1"/>
    <col min="7" max="7" width="8.7109375" customWidth="1"/>
    <col min="8" max="8" width="8.42578125" style="149" customWidth="1"/>
    <col min="9" max="10" width="7.42578125" customWidth="1"/>
    <col min="11" max="13" width="9" style="20" customWidth="1"/>
    <col min="14" max="1025" width="9" customWidth="1"/>
  </cols>
  <sheetData>
    <row r="1" spans="1:13" ht="12.75" customHeight="1" x14ac:dyDescent="0.2">
      <c r="A1" s="7"/>
      <c r="B1" s="7"/>
      <c r="C1" s="7"/>
      <c r="D1" s="7"/>
      <c r="E1" s="7"/>
      <c r="F1" s="351" t="s">
        <v>118</v>
      </c>
      <c r="G1" s="351"/>
      <c r="H1" s="351"/>
      <c r="I1" s="351"/>
      <c r="J1" s="351"/>
      <c r="K1" s="127"/>
      <c r="L1" s="127"/>
      <c r="M1" s="127"/>
    </row>
    <row r="2" spans="1:13" ht="21" customHeight="1" x14ac:dyDescent="0.2">
      <c r="A2" s="7"/>
      <c r="B2" s="7"/>
      <c r="C2" s="7"/>
      <c r="D2" s="7"/>
      <c r="E2" s="7"/>
      <c r="F2" s="351"/>
      <c r="G2" s="351"/>
      <c r="H2" s="351"/>
      <c r="I2" s="351"/>
      <c r="J2" s="351"/>
      <c r="K2" s="127"/>
      <c r="L2" s="127"/>
      <c r="M2" s="127"/>
    </row>
    <row r="3" spans="1:13" ht="27" customHeight="1" x14ac:dyDescent="0.2">
      <c r="A3" s="7"/>
      <c r="B3" s="7"/>
      <c r="C3" s="7"/>
      <c r="D3" s="7"/>
      <c r="E3" s="7"/>
      <c r="F3" s="351"/>
      <c r="G3" s="351"/>
      <c r="H3" s="351"/>
      <c r="I3" s="351"/>
      <c r="J3" s="351"/>
      <c r="K3" s="127"/>
      <c r="L3" s="127"/>
      <c r="M3" s="127"/>
    </row>
    <row r="4" spans="1:13" ht="12.75" hidden="1" customHeight="1" x14ac:dyDescent="0.2">
      <c r="A4" s="7"/>
      <c r="B4" s="7"/>
      <c r="C4" s="7"/>
      <c r="D4" s="7"/>
      <c r="E4" s="7"/>
      <c r="F4" s="351"/>
      <c r="G4" s="351"/>
      <c r="H4" s="351"/>
      <c r="I4" s="351"/>
      <c r="J4" s="351"/>
      <c r="K4" s="127"/>
      <c r="L4" s="127"/>
      <c r="M4" s="127"/>
    </row>
    <row r="5" spans="1:13" ht="0.75" hidden="1" customHeight="1" x14ac:dyDescent="0.2">
      <c r="A5" s="7"/>
      <c r="B5" s="7"/>
      <c r="C5" s="7"/>
      <c r="D5" s="7"/>
      <c r="E5" s="7"/>
      <c r="F5" s="351"/>
      <c r="G5" s="351"/>
      <c r="H5" s="351"/>
      <c r="I5" s="351"/>
      <c r="J5" s="351"/>
      <c r="K5" s="127"/>
      <c r="L5" s="127"/>
      <c r="M5" s="127"/>
    </row>
    <row r="6" spans="1:13" ht="12.75" hidden="1" customHeight="1" x14ac:dyDescent="0.2">
      <c r="A6" s="7"/>
      <c r="B6" s="7"/>
      <c r="C6" s="7"/>
      <c r="D6" s="7"/>
      <c r="E6" s="7"/>
      <c r="F6" s="351"/>
      <c r="G6" s="351"/>
      <c r="H6" s="351"/>
      <c r="I6" s="351"/>
      <c r="J6" s="351"/>
      <c r="K6" s="127"/>
      <c r="L6" s="127"/>
      <c r="M6" s="127"/>
    </row>
    <row r="7" spans="1:13" ht="15" customHeight="1" x14ac:dyDescent="0.2">
      <c r="A7" s="352" t="s">
        <v>64</v>
      </c>
      <c r="B7" s="352"/>
      <c r="C7" s="352"/>
      <c r="D7" s="352"/>
      <c r="E7" s="352"/>
      <c r="F7" s="352"/>
      <c r="G7" s="352"/>
      <c r="H7" s="352"/>
      <c r="I7" s="352"/>
      <c r="J7" s="352"/>
      <c r="K7" s="127"/>
      <c r="L7" s="127"/>
      <c r="M7" s="127"/>
    </row>
    <row r="8" spans="1:13" x14ac:dyDescent="0.2">
      <c r="A8" s="7"/>
      <c r="B8" s="7"/>
      <c r="C8" s="7"/>
      <c r="D8" s="7"/>
      <c r="E8" s="7"/>
      <c r="F8" s="7"/>
      <c r="G8" s="7"/>
      <c r="H8" s="138"/>
      <c r="I8" s="7"/>
      <c r="J8" s="7"/>
      <c r="K8" s="127"/>
      <c r="L8" s="127"/>
      <c r="M8" s="127"/>
    </row>
    <row r="9" spans="1:13" ht="12.75" customHeight="1" x14ac:dyDescent="0.2">
      <c r="A9" s="353" t="s">
        <v>0</v>
      </c>
      <c r="B9" s="353"/>
      <c r="C9" s="354" t="s">
        <v>65</v>
      </c>
      <c r="D9" s="354" t="s">
        <v>66</v>
      </c>
      <c r="E9" s="356" t="s">
        <v>67</v>
      </c>
      <c r="F9" s="357"/>
      <c r="G9" s="357"/>
      <c r="H9" s="357"/>
      <c r="I9" s="357"/>
      <c r="J9" s="357"/>
      <c r="K9" s="357"/>
      <c r="L9" s="357"/>
      <c r="M9" s="358"/>
    </row>
    <row r="10" spans="1:13" ht="35.450000000000003" customHeight="1" x14ac:dyDescent="0.2">
      <c r="A10" s="353"/>
      <c r="B10" s="353"/>
      <c r="C10" s="354" t="s">
        <v>35</v>
      </c>
      <c r="D10" s="354"/>
      <c r="E10" s="354" t="s">
        <v>68</v>
      </c>
      <c r="F10" s="354">
        <v>2021</v>
      </c>
      <c r="G10" s="354">
        <v>2022</v>
      </c>
      <c r="H10" s="355">
        <v>2023</v>
      </c>
      <c r="I10" s="354">
        <v>2024</v>
      </c>
      <c r="J10" s="356">
        <v>2025</v>
      </c>
      <c r="K10" s="359">
        <v>2026</v>
      </c>
      <c r="L10" s="359">
        <v>2027</v>
      </c>
      <c r="M10" s="359">
        <v>2028</v>
      </c>
    </row>
    <row r="11" spans="1:13" x14ac:dyDescent="0.2">
      <c r="A11" s="49" t="s">
        <v>20</v>
      </c>
      <c r="B11" s="49" t="s">
        <v>1</v>
      </c>
      <c r="C11" s="354"/>
      <c r="D11" s="354"/>
      <c r="E11" s="354"/>
      <c r="F11" s="354"/>
      <c r="G11" s="354"/>
      <c r="H11" s="355"/>
      <c r="I11" s="354"/>
      <c r="J11" s="356"/>
      <c r="K11" s="360"/>
      <c r="L11" s="360"/>
      <c r="M11" s="360"/>
    </row>
    <row r="12" spans="1:13" ht="12.75" customHeight="1" x14ac:dyDescent="0.2">
      <c r="A12" s="349" t="s">
        <v>2</v>
      </c>
      <c r="B12" s="349"/>
      <c r="C12" s="350" t="s">
        <v>3</v>
      </c>
      <c r="D12" s="128" t="s">
        <v>44</v>
      </c>
      <c r="E12" s="129">
        <f>SUM(F12:J12)</f>
        <v>675466.70000000007</v>
      </c>
      <c r="F12" s="129">
        <f t="shared" ref="F12:M12" si="0">F13</f>
        <v>50589.1</v>
      </c>
      <c r="G12" s="129">
        <f t="shared" si="0"/>
        <v>123474.5</v>
      </c>
      <c r="H12" s="129">
        <f t="shared" si="0"/>
        <v>133614.6</v>
      </c>
      <c r="I12" s="129">
        <f t="shared" si="0"/>
        <v>166544.69999999998</v>
      </c>
      <c r="J12" s="130">
        <f t="shared" si="0"/>
        <v>201243.80000000002</v>
      </c>
      <c r="K12" s="130">
        <f t="shared" si="0"/>
        <v>215291.5</v>
      </c>
      <c r="L12" s="130">
        <f t="shared" si="0"/>
        <v>221449.1</v>
      </c>
      <c r="M12" s="130">
        <f t="shared" si="0"/>
        <v>226389.30000000002</v>
      </c>
    </row>
    <row r="13" spans="1:13" x14ac:dyDescent="0.2">
      <c r="A13" s="349"/>
      <c r="B13" s="349"/>
      <c r="C13" s="350"/>
      <c r="D13" s="50" t="s">
        <v>69</v>
      </c>
      <c r="E13" s="51">
        <f>SUM(F13:J13)</f>
        <v>675466.70000000007</v>
      </c>
      <c r="F13" s="51">
        <f>F15+F17</f>
        <v>50589.1</v>
      </c>
      <c r="G13" s="51">
        <f>G15+G16+G17</f>
        <v>123474.5</v>
      </c>
      <c r="H13" s="139">
        <v>133614.6</v>
      </c>
      <c r="I13" s="51">
        <f>I15+I17+I16+I18</f>
        <v>166544.69999999998</v>
      </c>
      <c r="J13" s="51">
        <f>J15+J17++J18</f>
        <v>201243.80000000002</v>
      </c>
      <c r="K13" s="51">
        <f t="shared" ref="K13:M13" si="1">K15+K17</f>
        <v>215291.5</v>
      </c>
      <c r="L13" s="51">
        <f t="shared" si="1"/>
        <v>221449.1</v>
      </c>
      <c r="M13" s="51">
        <f t="shared" si="1"/>
        <v>226389.30000000002</v>
      </c>
    </row>
    <row r="14" spans="1:13" x14ac:dyDescent="0.2">
      <c r="A14" s="349"/>
      <c r="B14" s="349"/>
      <c r="C14" s="350"/>
      <c r="D14" s="52" t="s">
        <v>70</v>
      </c>
      <c r="E14" s="51"/>
      <c r="F14" s="51"/>
      <c r="G14" s="51"/>
      <c r="H14" s="139"/>
      <c r="I14" s="51"/>
      <c r="J14" s="116"/>
    </row>
    <row r="15" spans="1:13" x14ac:dyDescent="0.2">
      <c r="A15" s="349"/>
      <c r="B15" s="349"/>
      <c r="C15" s="350"/>
      <c r="D15" s="52" t="s">
        <v>71</v>
      </c>
      <c r="E15" s="51">
        <f>SUM(F15:J15)</f>
        <v>653990.19999999995</v>
      </c>
      <c r="F15" s="51">
        <f>F26+F37</f>
        <v>47649.4</v>
      </c>
      <c r="G15" s="51">
        <v>119288.4</v>
      </c>
      <c r="H15" s="139">
        <f>H26+H37+H47+H57</f>
        <v>130394.5</v>
      </c>
      <c r="I15" s="139">
        <f>I26+I37</f>
        <v>162081</v>
      </c>
      <c r="J15" s="139">
        <f>J26+J37+J47+J57</f>
        <v>194576.90000000002</v>
      </c>
      <c r="K15" s="139">
        <f t="shared" ref="K15:M15" si="2">K26+K37+K47+K57</f>
        <v>210136.6</v>
      </c>
      <c r="L15" s="139">
        <f>L26+L37+L47+L57</f>
        <v>216213.1</v>
      </c>
      <c r="M15" s="139">
        <f t="shared" si="2"/>
        <v>220984.2</v>
      </c>
    </row>
    <row r="16" spans="1:13" x14ac:dyDescent="0.2">
      <c r="A16" s="349"/>
      <c r="B16" s="349"/>
      <c r="C16" s="350"/>
      <c r="D16" s="52" t="s">
        <v>72</v>
      </c>
      <c r="E16" s="51">
        <v>0</v>
      </c>
      <c r="F16" s="51">
        <v>0</v>
      </c>
      <c r="G16" s="51">
        <v>1302.8</v>
      </c>
      <c r="H16" s="139">
        <v>0</v>
      </c>
      <c r="I16" s="51">
        <v>252.4</v>
      </c>
      <c r="J16" s="116">
        <v>0</v>
      </c>
      <c r="K16" s="20">
        <v>0</v>
      </c>
    </row>
    <row r="17" spans="1:13" x14ac:dyDescent="0.2">
      <c r="A17" s="349"/>
      <c r="B17" s="349"/>
      <c r="C17" s="350"/>
      <c r="D17" s="52" t="s">
        <v>73</v>
      </c>
      <c r="E17" s="51">
        <f>SUM(F17:J17)</f>
        <v>16707.900000000001</v>
      </c>
      <c r="F17" s="51">
        <f>F49+F59</f>
        <v>2939.7</v>
      </c>
      <c r="G17" s="51">
        <f>G49+G59</f>
        <v>2883.3</v>
      </c>
      <c r="H17" s="139">
        <v>2715.3</v>
      </c>
      <c r="I17" s="139">
        <v>3650.5</v>
      </c>
      <c r="J17" s="139">
        <f>J28+J38+J49+J59</f>
        <v>4519.1000000000004</v>
      </c>
      <c r="K17" s="139">
        <f t="shared" ref="K17:M17" si="3">K28+K38+K49+K59</f>
        <v>5154.8999999999996</v>
      </c>
      <c r="L17" s="139">
        <f t="shared" si="3"/>
        <v>5236</v>
      </c>
      <c r="M17" s="139">
        <f t="shared" si="3"/>
        <v>5405.1</v>
      </c>
    </row>
    <row r="18" spans="1:13" ht="22.5" x14ac:dyDescent="0.2">
      <c r="A18" s="349"/>
      <c r="B18" s="349"/>
      <c r="C18" s="350"/>
      <c r="D18" s="52" t="s">
        <v>74</v>
      </c>
      <c r="E18" s="51">
        <f t="shared" ref="E18:G18" si="4">E29</f>
        <v>0</v>
      </c>
      <c r="F18" s="51">
        <f t="shared" si="4"/>
        <v>0</v>
      </c>
      <c r="G18" s="51">
        <f t="shared" si="4"/>
        <v>0</v>
      </c>
      <c r="H18" s="139">
        <v>504.8</v>
      </c>
      <c r="I18" s="51">
        <v>560.79999999999995</v>
      </c>
      <c r="J18" s="116">
        <v>2147.8000000000002</v>
      </c>
      <c r="K18" s="20">
        <v>0</v>
      </c>
    </row>
    <row r="19" spans="1:13" x14ac:dyDescent="0.2">
      <c r="A19" s="349"/>
      <c r="B19" s="349"/>
      <c r="C19" s="350"/>
      <c r="D19" s="52" t="s">
        <v>75</v>
      </c>
      <c r="E19" s="51">
        <v>0</v>
      </c>
      <c r="F19" s="51">
        <v>0</v>
      </c>
      <c r="G19" s="51">
        <v>0</v>
      </c>
      <c r="H19" s="139">
        <v>0</v>
      </c>
      <c r="I19" s="51">
        <v>0</v>
      </c>
      <c r="J19" s="116">
        <v>0</v>
      </c>
      <c r="K19" s="20">
        <v>0</v>
      </c>
    </row>
    <row r="20" spans="1:13" ht="22.5" x14ac:dyDescent="0.2">
      <c r="A20" s="349"/>
      <c r="B20" s="349"/>
      <c r="C20" s="350"/>
      <c r="D20" s="53" t="s">
        <v>76</v>
      </c>
      <c r="E20" s="51">
        <v>0</v>
      </c>
      <c r="F20" s="51">
        <v>0</v>
      </c>
      <c r="G20" s="51">
        <v>0</v>
      </c>
      <c r="H20" s="139">
        <v>0</v>
      </c>
      <c r="I20" s="51">
        <v>0</v>
      </c>
      <c r="J20" s="116">
        <v>0</v>
      </c>
      <c r="K20" s="20">
        <v>0</v>
      </c>
    </row>
    <row r="21" spans="1:13" ht="12.75" customHeight="1" x14ac:dyDescent="0.2">
      <c r="A21" s="349"/>
      <c r="B21" s="349"/>
      <c r="C21" s="350"/>
      <c r="D21" s="53" t="s">
        <v>145</v>
      </c>
      <c r="E21" s="51">
        <v>0</v>
      </c>
      <c r="F21" s="51">
        <v>0</v>
      </c>
      <c r="G21" s="51">
        <v>0</v>
      </c>
      <c r="H21" s="139">
        <v>0</v>
      </c>
      <c r="I21" s="51">
        <v>0</v>
      </c>
      <c r="J21" s="116">
        <v>0</v>
      </c>
      <c r="K21" s="20">
        <v>0</v>
      </c>
    </row>
    <row r="22" spans="1:13" x14ac:dyDescent="0.2">
      <c r="A22" s="349"/>
      <c r="B22" s="349"/>
      <c r="C22" s="349"/>
      <c r="D22" s="53" t="s">
        <v>78</v>
      </c>
      <c r="E22" s="51">
        <v>0</v>
      </c>
      <c r="F22" s="51">
        <v>0</v>
      </c>
      <c r="G22" s="51">
        <v>0</v>
      </c>
      <c r="H22" s="139">
        <v>0</v>
      </c>
      <c r="I22" s="51">
        <v>0</v>
      </c>
      <c r="J22" s="116">
        <v>0</v>
      </c>
      <c r="K22" s="20">
        <v>0</v>
      </c>
    </row>
    <row r="23" spans="1:13" ht="12.75" customHeight="1" x14ac:dyDescent="0.2">
      <c r="A23" s="349" t="s">
        <v>2</v>
      </c>
      <c r="B23" s="349" t="s">
        <v>4</v>
      </c>
      <c r="C23" s="350" t="s">
        <v>5</v>
      </c>
      <c r="D23" s="131" t="s">
        <v>44</v>
      </c>
      <c r="E23" s="132">
        <f>F23+G23+H23+I23+J23</f>
        <v>642937.5</v>
      </c>
      <c r="F23" s="132">
        <f t="shared" ref="F23:M23" si="5">F24</f>
        <v>46517.5</v>
      </c>
      <c r="G23" s="132">
        <f t="shared" si="5"/>
        <v>118600.9</v>
      </c>
      <c r="H23" s="132">
        <f t="shared" si="5"/>
        <v>122824</v>
      </c>
      <c r="I23" s="132">
        <f t="shared" si="5"/>
        <v>161027.9</v>
      </c>
      <c r="J23" s="133">
        <f t="shared" si="5"/>
        <v>193967.2</v>
      </c>
      <c r="K23" s="133">
        <f t="shared" si="5"/>
        <v>210006.6</v>
      </c>
      <c r="L23" s="133">
        <f t="shared" si="5"/>
        <v>216083.1</v>
      </c>
      <c r="M23" s="133">
        <f t="shared" si="5"/>
        <v>220854.2</v>
      </c>
    </row>
    <row r="24" spans="1:13" x14ac:dyDescent="0.2">
      <c r="A24" s="349"/>
      <c r="B24" s="349"/>
      <c r="C24" s="350"/>
      <c r="D24" s="50" t="s">
        <v>69</v>
      </c>
      <c r="E24" s="54">
        <f>SUM(F24:J24)</f>
        <v>642937.5</v>
      </c>
      <c r="F24" s="55">
        <v>46517.5</v>
      </c>
      <c r="G24" s="55">
        <f>G26</f>
        <v>118600.9</v>
      </c>
      <c r="H24" s="140">
        <v>122824</v>
      </c>
      <c r="I24" s="55">
        <v>161027.9</v>
      </c>
      <c r="J24" s="117">
        <v>193967.2</v>
      </c>
      <c r="K24" s="20">
        <v>210006.6</v>
      </c>
      <c r="L24" s="20">
        <v>216083.1</v>
      </c>
      <c r="M24" s="20">
        <v>220854.2</v>
      </c>
    </row>
    <row r="25" spans="1:13" x14ac:dyDescent="0.2">
      <c r="A25" s="349"/>
      <c r="B25" s="349"/>
      <c r="C25" s="350"/>
      <c r="D25" s="52" t="s">
        <v>70</v>
      </c>
      <c r="E25" s="54"/>
      <c r="F25" s="56"/>
      <c r="G25" s="57"/>
      <c r="H25" s="141"/>
      <c r="I25" s="57"/>
      <c r="J25" s="118"/>
    </row>
    <row r="26" spans="1:13" ht="11.25" customHeight="1" x14ac:dyDescent="0.2">
      <c r="A26" s="349"/>
      <c r="B26" s="349"/>
      <c r="C26" s="350"/>
      <c r="D26" s="52" t="s">
        <v>71</v>
      </c>
      <c r="E26" s="58">
        <f>SUM(F26:J26)</f>
        <v>642937.5</v>
      </c>
      <c r="F26" s="59">
        <v>46517.5</v>
      </c>
      <c r="G26" s="59">
        <v>118600.9</v>
      </c>
      <c r="H26" s="140">
        <v>122824</v>
      </c>
      <c r="I26" s="55">
        <v>161027.9</v>
      </c>
      <c r="J26" s="117">
        <v>193967.2</v>
      </c>
      <c r="K26" s="20">
        <v>210006.6</v>
      </c>
      <c r="L26" s="20">
        <v>216083.1</v>
      </c>
      <c r="M26" s="20">
        <v>220854.2</v>
      </c>
    </row>
    <row r="27" spans="1:13" ht="12.2" customHeight="1" x14ac:dyDescent="0.2">
      <c r="A27" s="349"/>
      <c r="B27" s="349"/>
      <c r="C27" s="350"/>
      <c r="D27" s="52" t="s">
        <v>72</v>
      </c>
      <c r="E27" s="59">
        <f>SUM(F27:J27)</f>
        <v>0</v>
      </c>
      <c r="F27" s="57">
        <v>0</v>
      </c>
      <c r="G27" s="57">
        <v>0</v>
      </c>
      <c r="H27" s="141">
        <v>0</v>
      </c>
      <c r="I27" s="57">
        <v>0</v>
      </c>
      <c r="J27" s="118">
        <v>0</v>
      </c>
      <c r="K27" s="20">
        <v>0</v>
      </c>
    </row>
    <row r="28" spans="1:13" ht="11.25" customHeight="1" x14ac:dyDescent="0.2">
      <c r="A28" s="349"/>
      <c r="B28" s="349"/>
      <c r="C28" s="350"/>
      <c r="D28" s="52" t="s">
        <v>73</v>
      </c>
      <c r="E28" s="59">
        <f>SUM(F28:J28)</f>
        <v>0</v>
      </c>
      <c r="F28" s="57">
        <v>0</v>
      </c>
      <c r="G28" s="57">
        <v>0</v>
      </c>
      <c r="H28" s="141">
        <v>0</v>
      </c>
      <c r="I28" s="57">
        <v>0</v>
      </c>
      <c r="J28" s="119">
        <v>0</v>
      </c>
      <c r="K28" s="20">
        <v>0</v>
      </c>
    </row>
    <row r="29" spans="1:13" ht="27" customHeight="1" x14ac:dyDescent="0.2">
      <c r="A29" s="349"/>
      <c r="B29" s="349"/>
      <c r="C29" s="350"/>
      <c r="D29" s="52" t="s">
        <v>74</v>
      </c>
      <c r="E29" s="59">
        <f>SUM(F29:J29)</f>
        <v>0</v>
      </c>
      <c r="F29" s="57">
        <v>0</v>
      </c>
      <c r="G29" s="57">
        <v>0</v>
      </c>
      <c r="H29" s="141">
        <v>0</v>
      </c>
      <c r="I29" s="57">
        <v>0</v>
      </c>
      <c r="J29" s="119">
        <v>0</v>
      </c>
      <c r="K29" s="20">
        <v>0</v>
      </c>
    </row>
    <row r="30" spans="1:13" ht="13.7" customHeight="1" x14ac:dyDescent="0.2">
      <c r="A30" s="349"/>
      <c r="B30" s="349"/>
      <c r="C30" s="350"/>
      <c r="D30" s="52" t="s">
        <v>75</v>
      </c>
      <c r="E30" s="60">
        <v>0</v>
      </c>
      <c r="F30" s="60">
        <v>0</v>
      </c>
      <c r="G30" s="60">
        <v>0</v>
      </c>
      <c r="H30" s="142">
        <v>0</v>
      </c>
      <c r="I30" s="60">
        <v>0</v>
      </c>
      <c r="J30" s="120">
        <v>0</v>
      </c>
      <c r="K30" s="20">
        <v>0</v>
      </c>
    </row>
    <row r="31" spans="1:13" ht="20.25" customHeight="1" x14ac:dyDescent="0.2">
      <c r="A31" s="349"/>
      <c r="B31" s="349"/>
      <c r="C31" s="350"/>
      <c r="D31" s="53" t="s">
        <v>76</v>
      </c>
      <c r="E31" s="60">
        <v>0</v>
      </c>
      <c r="F31" s="60">
        <v>0</v>
      </c>
      <c r="G31" s="60">
        <v>0</v>
      </c>
      <c r="H31" s="142">
        <v>0</v>
      </c>
      <c r="I31" s="60">
        <v>0</v>
      </c>
      <c r="J31" s="120">
        <v>0</v>
      </c>
      <c r="K31" s="20">
        <v>0</v>
      </c>
    </row>
    <row r="32" spans="1:13" ht="9.75" customHeight="1" x14ac:dyDescent="0.2">
      <c r="A32" s="349"/>
      <c r="B32" s="349"/>
      <c r="C32" s="350"/>
      <c r="D32" s="53" t="s">
        <v>77</v>
      </c>
      <c r="E32" s="60">
        <v>0</v>
      </c>
      <c r="F32" s="60">
        <v>0</v>
      </c>
      <c r="G32" s="60">
        <v>0</v>
      </c>
      <c r="H32" s="142">
        <v>0</v>
      </c>
      <c r="I32" s="60">
        <v>0</v>
      </c>
      <c r="J32" s="120">
        <v>0</v>
      </c>
      <c r="K32" s="20">
        <v>0</v>
      </c>
    </row>
    <row r="33" spans="1:13" x14ac:dyDescent="0.2">
      <c r="A33" s="349"/>
      <c r="B33" s="349"/>
      <c r="C33" s="349"/>
      <c r="D33" s="53" t="s">
        <v>78</v>
      </c>
      <c r="E33" s="61">
        <v>0</v>
      </c>
      <c r="F33" s="61">
        <v>0</v>
      </c>
      <c r="G33" s="61">
        <v>0</v>
      </c>
      <c r="H33" s="143">
        <v>0</v>
      </c>
      <c r="I33" s="61">
        <v>0</v>
      </c>
      <c r="J33" s="121">
        <v>0</v>
      </c>
      <c r="K33" s="20">
        <v>0</v>
      </c>
    </row>
    <row r="34" spans="1:13" ht="12.75" customHeight="1" x14ac:dyDescent="0.2">
      <c r="A34" s="349" t="s">
        <v>2</v>
      </c>
      <c r="B34" s="349" t="s">
        <v>6</v>
      </c>
      <c r="C34" s="350" t="s">
        <v>7</v>
      </c>
      <c r="D34" s="128" t="s">
        <v>44</v>
      </c>
      <c r="E34" s="150">
        <f>SUM(F34:J34)</f>
        <v>16405.399999999998</v>
      </c>
      <c r="F34" s="150">
        <f t="shared" ref="F34:M34" si="6">F35</f>
        <v>1131.9000000000001</v>
      </c>
      <c r="G34" s="150">
        <f t="shared" si="6"/>
        <v>1990.3</v>
      </c>
      <c r="H34" s="150">
        <f t="shared" si="6"/>
        <v>8075.3</v>
      </c>
      <c r="I34" s="150">
        <f t="shared" si="6"/>
        <v>2210.3000000000002</v>
      </c>
      <c r="J34" s="151">
        <f t="shared" si="6"/>
        <v>2997.6</v>
      </c>
      <c r="K34" s="151">
        <f t="shared" si="6"/>
        <v>242.2</v>
      </c>
      <c r="L34" s="151">
        <f t="shared" si="6"/>
        <v>130</v>
      </c>
      <c r="M34" s="151">
        <f t="shared" si="6"/>
        <v>130</v>
      </c>
    </row>
    <row r="35" spans="1:13" x14ac:dyDescent="0.2">
      <c r="A35" s="349"/>
      <c r="B35" s="349"/>
      <c r="C35" s="350"/>
      <c r="D35" s="50" t="s">
        <v>69</v>
      </c>
      <c r="E35" s="62">
        <f>SUM(F35:J35)</f>
        <v>16405.399999999998</v>
      </c>
      <c r="F35" s="63">
        <v>1131.9000000000001</v>
      </c>
      <c r="G35" s="63">
        <f>G37</f>
        <v>1990.3</v>
      </c>
      <c r="H35" s="144">
        <f>H37+H39+H42</f>
        <v>8075.3</v>
      </c>
      <c r="I35" s="63">
        <v>2210.3000000000002</v>
      </c>
      <c r="J35" s="122">
        <v>2997.6</v>
      </c>
      <c r="K35" s="20">
        <v>242.2</v>
      </c>
      <c r="L35" s="20">
        <v>130</v>
      </c>
      <c r="M35" s="20">
        <v>130</v>
      </c>
    </row>
    <row r="36" spans="1:13" x14ac:dyDescent="0.2">
      <c r="A36" s="349"/>
      <c r="B36" s="349"/>
      <c r="C36" s="350"/>
      <c r="D36" s="52" t="s">
        <v>70</v>
      </c>
      <c r="E36" s="62"/>
      <c r="F36" s="63"/>
      <c r="G36" s="63"/>
      <c r="H36" s="144"/>
      <c r="I36" s="63"/>
      <c r="J36" s="122"/>
    </row>
    <row r="37" spans="1:13" x14ac:dyDescent="0.2">
      <c r="A37" s="349"/>
      <c r="B37" s="349"/>
      <c r="C37" s="350"/>
      <c r="D37" s="52" t="s">
        <v>71</v>
      </c>
      <c r="E37" s="62">
        <f>SUM(F37:J37)</f>
        <v>12355.500000000002</v>
      </c>
      <c r="F37" s="64">
        <v>1131.9000000000001</v>
      </c>
      <c r="G37" s="64">
        <v>1990.3</v>
      </c>
      <c r="H37" s="145">
        <v>7570.5</v>
      </c>
      <c r="I37" s="64">
        <v>1053.0999999999999</v>
      </c>
      <c r="J37" s="123">
        <v>609.70000000000005</v>
      </c>
      <c r="K37" s="20">
        <v>130</v>
      </c>
      <c r="L37" s="20">
        <v>130</v>
      </c>
      <c r="M37" s="20">
        <v>130</v>
      </c>
    </row>
    <row r="38" spans="1:13" x14ac:dyDescent="0.2">
      <c r="A38" s="349"/>
      <c r="B38" s="349"/>
      <c r="C38" s="350"/>
      <c r="D38" s="52" t="s">
        <v>72</v>
      </c>
      <c r="E38" s="62">
        <v>0</v>
      </c>
      <c r="F38" s="63">
        <v>0</v>
      </c>
      <c r="G38" s="63">
        <v>0</v>
      </c>
      <c r="H38" s="144">
        <v>0</v>
      </c>
      <c r="I38" s="63">
        <v>252.4</v>
      </c>
      <c r="J38" s="122">
        <v>240.1</v>
      </c>
      <c r="K38" s="20">
        <v>112.2</v>
      </c>
    </row>
    <row r="39" spans="1:13" x14ac:dyDescent="0.2">
      <c r="A39" s="349"/>
      <c r="B39" s="349"/>
      <c r="C39" s="350"/>
      <c r="D39" s="52" t="s">
        <v>73</v>
      </c>
      <c r="E39" s="63">
        <v>0</v>
      </c>
      <c r="F39" s="63">
        <v>0</v>
      </c>
      <c r="G39" s="63">
        <v>0</v>
      </c>
      <c r="H39" s="144">
        <v>0</v>
      </c>
      <c r="I39" s="63">
        <v>0</v>
      </c>
      <c r="J39" s="122">
        <v>0</v>
      </c>
      <c r="K39" s="20">
        <v>0</v>
      </c>
    </row>
    <row r="40" spans="1:13" x14ac:dyDescent="0.2">
      <c r="A40" s="349"/>
      <c r="B40" s="349"/>
      <c r="C40" s="350"/>
      <c r="D40" s="52" t="s">
        <v>75</v>
      </c>
      <c r="E40" s="63">
        <v>0</v>
      </c>
      <c r="F40" s="63">
        <v>0</v>
      </c>
      <c r="G40" s="63">
        <v>0</v>
      </c>
      <c r="H40" s="144">
        <v>0</v>
      </c>
      <c r="I40" s="63">
        <v>0</v>
      </c>
      <c r="J40" s="122">
        <v>0</v>
      </c>
      <c r="K40" s="20">
        <v>0</v>
      </c>
    </row>
    <row r="41" spans="1:13" ht="22.5" x14ac:dyDescent="0.2">
      <c r="A41" s="349"/>
      <c r="B41" s="349"/>
      <c r="C41" s="350"/>
      <c r="D41" s="53" t="s">
        <v>76</v>
      </c>
      <c r="E41" s="63">
        <v>0</v>
      </c>
      <c r="F41" s="63">
        <v>0</v>
      </c>
      <c r="G41" s="63">
        <v>0</v>
      </c>
      <c r="H41" s="144">
        <v>0</v>
      </c>
      <c r="I41" s="63">
        <v>0</v>
      </c>
      <c r="J41" s="122">
        <v>0</v>
      </c>
      <c r="K41" s="20">
        <v>0</v>
      </c>
    </row>
    <row r="42" spans="1:13" ht="12.75" customHeight="1" x14ac:dyDescent="0.2">
      <c r="A42" s="349"/>
      <c r="B42" s="349"/>
      <c r="C42" s="350"/>
      <c r="D42" s="53" t="s">
        <v>145</v>
      </c>
      <c r="E42" s="63">
        <v>0</v>
      </c>
      <c r="F42" s="63">
        <v>0</v>
      </c>
      <c r="G42" s="63">
        <v>0</v>
      </c>
      <c r="H42" s="144">
        <v>504.8</v>
      </c>
      <c r="I42" s="63">
        <v>904.8</v>
      </c>
      <c r="J42" s="122">
        <v>2147.8000000000002</v>
      </c>
      <c r="K42" s="20">
        <v>0</v>
      </c>
    </row>
    <row r="43" spans="1:13" x14ac:dyDescent="0.2">
      <c r="A43" s="349"/>
      <c r="B43" s="349"/>
      <c r="C43" s="349"/>
      <c r="D43" s="53" t="s">
        <v>78</v>
      </c>
      <c r="E43" s="63">
        <v>0</v>
      </c>
      <c r="F43" s="63">
        <v>0</v>
      </c>
      <c r="G43" s="63">
        <v>0</v>
      </c>
      <c r="H43" s="144">
        <v>0</v>
      </c>
      <c r="I43" s="63">
        <v>0</v>
      </c>
      <c r="J43" s="122">
        <v>0</v>
      </c>
      <c r="K43" s="20">
        <v>0</v>
      </c>
    </row>
    <row r="44" spans="1:13" ht="12.75" customHeight="1" x14ac:dyDescent="0.2">
      <c r="A44" s="349" t="s">
        <v>2</v>
      </c>
      <c r="B44" s="349" t="s">
        <v>14</v>
      </c>
      <c r="C44" s="350" t="s">
        <v>15</v>
      </c>
      <c r="D44" s="128" t="s">
        <v>44</v>
      </c>
      <c r="E44" s="150">
        <f>SUM(F44:J44)</f>
        <v>3962.6</v>
      </c>
      <c r="F44" s="150">
        <f t="shared" ref="F44:M44" si="7">F45</f>
        <v>495.6</v>
      </c>
      <c r="G44" s="150">
        <f t="shared" si="7"/>
        <v>629.29999999999995</v>
      </c>
      <c r="H44" s="150">
        <f>H45</f>
        <v>718.7</v>
      </c>
      <c r="I44" s="150">
        <f t="shared" si="7"/>
        <v>850.9</v>
      </c>
      <c r="J44" s="151">
        <f t="shared" si="7"/>
        <v>1268.0999999999999</v>
      </c>
      <c r="K44" s="151">
        <f t="shared" si="7"/>
        <v>1344.3</v>
      </c>
      <c r="L44" s="151">
        <f t="shared" si="7"/>
        <v>1393.4</v>
      </c>
      <c r="M44" s="151">
        <f t="shared" si="7"/>
        <v>1397.2</v>
      </c>
    </row>
    <row r="45" spans="1:13" x14ac:dyDescent="0.2">
      <c r="A45" s="349"/>
      <c r="B45" s="349"/>
      <c r="C45" s="350"/>
      <c r="D45" s="50" t="s">
        <v>69</v>
      </c>
      <c r="E45" s="63">
        <f>SUM(F45:J45)</f>
        <v>3962.6</v>
      </c>
      <c r="F45" s="63">
        <v>495.6</v>
      </c>
      <c r="G45" s="63">
        <f>G49</f>
        <v>629.29999999999995</v>
      </c>
      <c r="H45" s="144">
        <f>H47+H49</f>
        <v>718.7</v>
      </c>
      <c r="I45" s="63">
        <v>850.9</v>
      </c>
      <c r="J45" s="122">
        <v>1268.0999999999999</v>
      </c>
      <c r="K45" s="20">
        <v>1344.3</v>
      </c>
      <c r="L45" s="20">
        <v>1393.4</v>
      </c>
      <c r="M45" s="20">
        <v>1397.2</v>
      </c>
    </row>
    <row r="46" spans="1:13" x14ac:dyDescent="0.2">
      <c r="A46" s="349"/>
      <c r="B46" s="349"/>
      <c r="C46" s="350"/>
      <c r="D46" s="52" t="s">
        <v>70</v>
      </c>
      <c r="E46" s="63"/>
      <c r="F46" s="63"/>
      <c r="G46" s="63"/>
      <c r="H46" s="144"/>
      <c r="I46" s="63"/>
      <c r="J46" s="122"/>
      <c r="K46" s="20">
        <v>0</v>
      </c>
    </row>
    <row r="47" spans="1:13" x14ac:dyDescent="0.2">
      <c r="A47" s="349"/>
      <c r="B47" s="349"/>
      <c r="C47" s="350"/>
      <c r="D47" s="52" t="s">
        <v>71</v>
      </c>
      <c r="E47" s="63">
        <f t="shared" ref="E47:E55" si="8">SUM(F47:J47)</f>
        <v>0</v>
      </c>
      <c r="F47" s="63">
        <v>0</v>
      </c>
      <c r="G47" s="63">
        <v>0</v>
      </c>
      <c r="H47" s="144">
        <v>0</v>
      </c>
      <c r="I47" s="63">
        <v>0</v>
      </c>
      <c r="J47" s="122">
        <v>0</v>
      </c>
      <c r="K47" s="20">
        <v>0</v>
      </c>
    </row>
    <row r="48" spans="1:13" x14ac:dyDescent="0.2">
      <c r="A48" s="349"/>
      <c r="B48" s="349"/>
      <c r="C48" s="350"/>
      <c r="D48" s="52" t="s">
        <v>72</v>
      </c>
      <c r="E48" s="63">
        <f t="shared" si="8"/>
        <v>0</v>
      </c>
      <c r="F48" s="63">
        <v>0</v>
      </c>
      <c r="G48" s="63">
        <v>0</v>
      </c>
      <c r="H48" s="144">
        <v>0</v>
      </c>
      <c r="I48" s="63">
        <v>0</v>
      </c>
      <c r="J48" s="122">
        <v>0</v>
      </c>
      <c r="K48" s="20">
        <v>0</v>
      </c>
    </row>
    <row r="49" spans="1:13" x14ac:dyDescent="0.2">
      <c r="A49" s="349"/>
      <c r="B49" s="349"/>
      <c r="C49" s="350"/>
      <c r="D49" s="52" t="s">
        <v>73</v>
      </c>
      <c r="E49" s="63">
        <f t="shared" si="8"/>
        <v>3962.6</v>
      </c>
      <c r="F49" s="63">
        <v>495.6</v>
      </c>
      <c r="G49" s="63">
        <v>629.29999999999995</v>
      </c>
      <c r="H49" s="144">
        <v>718.7</v>
      </c>
      <c r="I49" s="63">
        <v>850.9</v>
      </c>
      <c r="J49" s="122">
        <v>1268.0999999999999</v>
      </c>
      <c r="K49" s="20">
        <v>1344.3</v>
      </c>
      <c r="L49" s="20">
        <v>1393.4</v>
      </c>
      <c r="M49" s="20">
        <v>1397.2</v>
      </c>
    </row>
    <row r="50" spans="1:13" x14ac:dyDescent="0.2">
      <c r="A50" s="349"/>
      <c r="B50" s="349"/>
      <c r="C50" s="350"/>
      <c r="D50" s="52" t="s">
        <v>75</v>
      </c>
      <c r="E50" s="63">
        <f t="shared" si="8"/>
        <v>0</v>
      </c>
      <c r="F50" s="63">
        <v>0</v>
      </c>
      <c r="G50" s="63">
        <v>0</v>
      </c>
      <c r="H50" s="144">
        <v>0</v>
      </c>
      <c r="I50" s="63">
        <v>0</v>
      </c>
      <c r="J50" s="122">
        <v>0</v>
      </c>
      <c r="K50" s="20">
        <v>0</v>
      </c>
    </row>
    <row r="51" spans="1:13" ht="22.5" x14ac:dyDescent="0.2">
      <c r="A51" s="349"/>
      <c r="B51" s="349"/>
      <c r="C51" s="350"/>
      <c r="D51" s="53" t="s">
        <v>76</v>
      </c>
      <c r="E51" s="63">
        <f t="shared" si="8"/>
        <v>0</v>
      </c>
      <c r="F51" s="63">
        <v>0</v>
      </c>
      <c r="G51" s="63">
        <v>0</v>
      </c>
      <c r="H51" s="144">
        <v>0</v>
      </c>
      <c r="I51" s="63">
        <v>0</v>
      </c>
      <c r="J51" s="122">
        <v>0</v>
      </c>
      <c r="K51" s="20">
        <v>0</v>
      </c>
    </row>
    <row r="52" spans="1:13" ht="11.25" customHeight="1" x14ac:dyDescent="0.2">
      <c r="A52" s="349"/>
      <c r="B52" s="349"/>
      <c r="C52" s="350"/>
      <c r="D52" s="53" t="s">
        <v>77</v>
      </c>
      <c r="E52" s="63">
        <f t="shared" si="8"/>
        <v>0</v>
      </c>
      <c r="F52" s="63">
        <v>0</v>
      </c>
      <c r="G52" s="63">
        <v>0</v>
      </c>
      <c r="H52" s="144">
        <v>0</v>
      </c>
      <c r="I52" s="63">
        <v>0</v>
      </c>
      <c r="J52" s="122">
        <v>0</v>
      </c>
      <c r="K52" s="20">
        <v>0</v>
      </c>
    </row>
    <row r="53" spans="1:13" x14ac:dyDescent="0.2">
      <c r="A53" s="349"/>
      <c r="B53" s="349"/>
      <c r="C53" s="349"/>
      <c r="D53" s="53" t="s">
        <v>78</v>
      </c>
      <c r="E53" s="63">
        <f t="shared" si="8"/>
        <v>0</v>
      </c>
      <c r="F53" s="63">
        <v>0</v>
      </c>
      <c r="G53" s="63">
        <v>0</v>
      </c>
      <c r="H53" s="144">
        <v>0</v>
      </c>
      <c r="I53" s="63">
        <v>0</v>
      </c>
      <c r="J53" s="122">
        <v>0</v>
      </c>
      <c r="K53" s="20">
        <v>0</v>
      </c>
    </row>
    <row r="54" spans="1:13" ht="12.75" customHeight="1" x14ac:dyDescent="0.2">
      <c r="A54" s="349" t="s">
        <v>2</v>
      </c>
      <c r="B54" s="349" t="s">
        <v>16</v>
      </c>
      <c r="C54" s="350" t="s">
        <v>17</v>
      </c>
      <c r="D54" s="128" t="s">
        <v>44</v>
      </c>
      <c r="E54" s="150">
        <f t="shared" si="8"/>
        <v>12161.2</v>
      </c>
      <c r="F54" s="150">
        <f>F55</f>
        <v>2444.1</v>
      </c>
      <c r="G54" s="150">
        <f>G55</f>
        <v>2254</v>
      </c>
      <c r="H54" s="150">
        <f>H55</f>
        <v>1996.6</v>
      </c>
      <c r="I54" s="150">
        <f>I55</f>
        <v>2455.6</v>
      </c>
      <c r="J54" s="151">
        <f>J55</f>
        <v>3010.9</v>
      </c>
      <c r="K54" s="151">
        <f t="shared" ref="K54:M54" si="9">K55</f>
        <v>3698.4</v>
      </c>
      <c r="L54" s="151">
        <f t="shared" si="9"/>
        <v>3842.6</v>
      </c>
      <c r="M54" s="151">
        <f t="shared" si="9"/>
        <v>4007.9</v>
      </c>
    </row>
    <row r="55" spans="1:13" x14ac:dyDescent="0.2">
      <c r="A55" s="349"/>
      <c r="B55" s="349"/>
      <c r="C55" s="350"/>
      <c r="D55" s="50" t="s">
        <v>69</v>
      </c>
      <c r="E55" s="63">
        <f t="shared" si="8"/>
        <v>12161.2</v>
      </c>
      <c r="F55" s="63">
        <f>F59</f>
        <v>2444.1</v>
      </c>
      <c r="G55" s="63">
        <f>G59</f>
        <v>2254</v>
      </c>
      <c r="H55" s="144">
        <f>H59</f>
        <v>1996.6</v>
      </c>
      <c r="I55" s="63">
        <v>2455.6</v>
      </c>
      <c r="J55" s="122">
        <f>J59</f>
        <v>3010.9</v>
      </c>
      <c r="K55" s="122">
        <f t="shared" ref="K55:M55" si="10">K59</f>
        <v>3698.4</v>
      </c>
      <c r="L55" s="122">
        <f t="shared" si="10"/>
        <v>3842.6</v>
      </c>
      <c r="M55" s="122">
        <f t="shared" si="10"/>
        <v>4007.9</v>
      </c>
    </row>
    <row r="56" spans="1:13" x14ac:dyDescent="0.2">
      <c r="A56" s="349"/>
      <c r="B56" s="349"/>
      <c r="C56" s="350"/>
      <c r="D56" s="52" t="s">
        <v>70</v>
      </c>
      <c r="E56" s="63"/>
      <c r="F56" s="63"/>
      <c r="G56" s="63"/>
      <c r="H56" s="144"/>
      <c r="I56" s="63"/>
      <c r="J56" s="122"/>
      <c r="K56" s="20">
        <v>0</v>
      </c>
    </row>
    <row r="57" spans="1:13" x14ac:dyDescent="0.2">
      <c r="A57" s="349"/>
      <c r="B57" s="349"/>
      <c r="C57" s="350"/>
      <c r="D57" s="52" t="s">
        <v>71</v>
      </c>
      <c r="E57" s="63">
        <v>0</v>
      </c>
      <c r="F57" s="63">
        <v>0</v>
      </c>
      <c r="G57" s="63">
        <v>0</v>
      </c>
      <c r="H57" s="144">
        <v>0</v>
      </c>
      <c r="I57" s="63">
        <v>0</v>
      </c>
      <c r="J57" s="122">
        <v>0</v>
      </c>
      <c r="K57" s="20">
        <v>0</v>
      </c>
    </row>
    <row r="58" spans="1:13" x14ac:dyDescent="0.2">
      <c r="A58" s="349"/>
      <c r="B58" s="349"/>
      <c r="C58" s="350"/>
      <c r="D58" s="52" t="s">
        <v>72</v>
      </c>
      <c r="E58" s="65">
        <v>0</v>
      </c>
      <c r="F58" s="65">
        <v>0</v>
      </c>
      <c r="G58" s="65">
        <v>0</v>
      </c>
      <c r="H58" s="146">
        <v>0</v>
      </c>
      <c r="I58" s="65">
        <v>0</v>
      </c>
      <c r="J58" s="124">
        <v>0</v>
      </c>
      <c r="K58" s="20">
        <v>0</v>
      </c>
    </row>
    <row r="59" spans="1:13" x14ac:dyDescent="0.2">
      <c r="A59" s="349"/>
      <c r="B59" s="349"/>
      <c r="C59" s="350"/>
      <c r="D59" s="66" t="s">
        <v>73</v>
      </c>
      <c r="E59" s="67">
        <f>F59+G59+H59+I59+J59</f>
        <v>11600.4</v>
      </c>
      <c r="F59" s="40">
        <v>2444.1</v>
      </c>
      <c r="G59" s="40">
        <v>2254</v>
      </c>
      <c r="H59" s="147">
        <v>1996.6</v>
      </c>
      <c r="I59" s="40">
        <v>1894.8</v>
      </c>
      <c r="J59" s="125">
        <v>3010.9</v>
      </c>
      <c r="K59" s="20">
        <v>3698.4</v>
      </c>
      <c r="L59" s="20">
        <v>3842.6</v>
      </c>
      <c r="M59" s="20">
        <v>4007.9</v>
      </c>
    </row>
    <row r="60" spans="1:13" ht="22.5" x14ac:dyDescent="0.2">
      <c r="A60" s="349"/>
      <c r="B60" s="349"/>
      <c r="C60" s="350"/>
      <c r="D60" s="52" t="s">
        <v>74</v>
      </c>
      <c r="E60" s="68">
        <v>0</v>
      </c>
      <c r="F60" s="68">
        <v>0</v>
      </c>
      <c r="G60" s="68">
        <v>0</v>
      </c>
      <c r="H60" s="148">
        <v>0</v>
      </c>
      <c r="I60" s="68">
        <v>560.79999999999995</v>
      </c>
      <c r="J60" s="126">
        <v>0</v>
      </c>
      <c r="K60" s="20">
        <v>0</v>
      </c>
    </row>
    <row r="61" spans="1:13" ht="22.5" x14ac:dyDescent="0.2">
      <c r="A61" s="349"/>
      <c r="B61" s="349"/>
      <c r="C61" s="350"/>
      <c r="D61" s="53" t="s">
        <v>76</v>
      </c>
      <c r="E61" s="63">
        <v>0</v>
      </c>
      <c r="F61" s="63">
        <v>0</v>
      </c>
      <c r="G61" s="63">
        <v>0</v>
      </c>
      <c r="H61" s="144">
        <v>0</v>
      </c>
      <c r="I61" s="63">
        <v>0</v>
      </c>
      <c r="J61" s="122">
        <v>0</v>
      </c>
      <c r="K61" s="20">
        <v>0</v>
      </c>
    </row>
    <row r="62" spans="1:13" ht="12.2" customHeight="1" x14ac:dyDescent="0.2">
      <c r="A62" s="349"/>
      <c r="B62" s="349"/>
      <c r="C62" s="350"/>
      <c r="D62" s="53" t="s">
        <v>77</v>
      </c>
      <c r="E62" s="63">
        <v>0</v>
      </c>
      <c r="F62" s="63">
        <v>0</v>
      </c>
      <c r="G62" s="63">
        <v>0</v>
      </c>
      <c r="H62" s="144">
        <v>0</v>
      </c>
      <c r="I62" s="63">
        <v>0</v>
      </c>
      <c r="J62" s="122">
        <v>0</v>
      </c>
      <c r="K62" s="20">
        <v>0</v>
      </c>
    </row>
    <row r="63" spans="1:13" x14ac:dyDescent="0.2">
      <c r="A63" s="349"/>
      <c r="B63" s="349"/>
      <c r="C63" s="349"/>
      <c r="D63" s="53" t="s">
        <v>78</v>
      </c>
      <c r="E63" s="63">
        <v>0</v>
      </c>
      <c r="F63" s="63">
        <v>0</v>
      </c>
      <c r="G63" s="63">
        <v>0</v>
      </c>
      <c r="H63" s="144">
        <v>0</v>
      </c>
      <c r="I63" s="63">
        <v>0</v>
      </c>
      <c r="J63" s="122">
        <v>0</v>
      </c>
      <c r="K63" s="20">
        <v>0</v>
      </c>
    </row>
    <row r="64" spans="1:13" x14ac:dyDescent="0.2">
      <c r="K64" s="127"/>
      <c r="L64" s="127"/>
      <c r="M64" s="127"/>
    </row>
    <row r="65" spans="11:13" x14ac:dyDescent="0.2">
      <c r="K65" s="127"/>
      <c r="L65" s="127"/>
      <c r="M65" s="127"/>
    </row>
    <row r="66" spans="11:13" x14ac:dyDescent="0.2">
      <c r="K66" s="127"/>
      <c r="L66" s="127"/>
      <c r="M66" s="127"/>
    </row>
    <row r="67" spans="11:13" x14ac:dyDescent="0.2">
      <c r="K67" s="127"/>
      <c r="L67" s="127"/>
      <c r="M67" s="127"/>
    </row>
    <row r="68" spans="11:13" x14ac:dyDescent="0.2">
      <c r="K68" s="127"/>
      <c r="L68" s="127"/>
      <c r="M68" s="127"/>
    </row>
    <row r="69" spans="11:13" x14ac:dyDescent="0.2">
      <c r="K69" s="127"/>
      <c r="L69" s="127"/>
      <c r="M69" s="127"/>
    </row>
    <row r="70" spans="11:13" x14ac:dyDescent="0.2">
      <c r="K70" s="127"/>
      <c r="L70" s="127"/>
      <c r="M70" s="127"/>
    </row>
    <row r="71" spans="11:13" x14ac:dyDescent="0.2">
      <c r="K71" s="127"/>
      <c r="L71" s="127"/>
      <c r="M71" s="127"/>
    </row>
    <row r="72" spans="11:13" x14ac:dyDescent="0.2">
      <c r="K72" s="127"/>
      <c r="L72" s="127"/>
      <c r="M72" s="127"/>
    </row>
    <row r="73" spans="11:13" x14ac:dyDescent="0.2">
      <c r="K73" s="127"/>
      <c r="L73" s="127"/>
      <c r="M73" s="127"/>
    </row>
    <row r="74" spans="11:13" x14ac:dyDescent="0.2">
      <c r="K74" s="127"/>
      <c r="L74" s="127"/>
      <c r="M74" s="127"/>
    </row>
    <row r="75" spans="11:13" x14ac:dyDescent="0.2">
      <c r="K75" s="127"/>
      <c r="L75" s="127"/>
      <c r="M75" s="127"/>
    </row>
    <row r="76" spans="11:13" x14ac:dyDescent="0.2">
      <c r="K76" s="127"/>
      <c r="L76" s="127"/>
      <c r="M76" s="127"/>
    </row>
    <row r="77" spans="11:13" x14ac:dyDescent="0.2">
      <c r="K77" s="127"/>
      <c r="L77" s="127"/>
      <c r="M77" s="127"/>
    </row>
    <row r="78" spans="11:13" x14ac:dyDescent="0.2">
      <c r="K78" s="127"/>
      <c r="L78" s="127"/>
      <c r="M78" s="127"/>
    </row>
    <row r="79" spans="11:13" x14ac:dyDescent="0.2">
      <c r="K79" s="127"/>
      <c r="L79" s="127"/>
      <c r="M79" s="127"/>
    </row>
    <row r="80" spans="11:13" x14ac:dyDescent="0.2">
      <c r="K80" s="127"/>
      <c r="L80" s="127"/>
      <c r="M80" s="127"/>
    </row>
    <row r="81" spans="11:13" x14ac:dyDescent="0.2">
      <c r="K81" s="127"/>
      <c r="L81" s="127"/>
      <c r="M81" s="127"/>
    </row>
    <row r="82" spans="11:13" x14ac:dyDescent="0.2">
      <c r="K82" s="127"/>
      <c r="L82" s="127"/>
      <c r="M82" s="127"/>
    </row>
    <row r="83" spans="11:13" x14ac:dyDescent="0.2">
      <c r="K83" s="127"/>
      <c r="L83" s="127"/>
      <c r="M83" s="127"/>
    </row>
    <row r="84" spans="11:13" x14ac:dyDescent="0.2">
      <c r="K84" s="127"/>
      <c r="L84" s="127"/>
      <c r="M84" s="127"/>
    </row>
    <row r="85" spans="11:13" x14ac:dyDescent="0.2">
      <c r="K85" s="127"/>
      <c r="L85" s="127"/>
      <c r="M85" s="127"/>
    </row>
    <row r="86" spans="11:13" x14ac:dyDescent="0.2">
      <c r="K86" s="127"/>
      <c r="L86" s="127"/>
      <c r="M86" s="127"/>
    </row>
    <row r="87" spans="11:13" x14ac:dyDescent="0.2">
      <c r="K87" s="127"/>
      <c r="L87" s="127"/>
      <c r="M87" s="127"/>
    </row>
    <row r="88" spans="11:13" x14ac:dyDescent="0.2">
      <c r="K88" s="127"/>
      <c r="L88" s="127"/>
      <c r="M88" s="127"/>
    </row>
    <row r="89" spans="11:13" x14ac:dyDescent="0.2">
      <c r="K89" s="127"/>
      <c r="L89" s="127"/>
      <c r="M89" s="127"/>
    </row>
    <row r="90" spans="11:13" x14ac:dyDescent="0.2">
      <c r="K90" s="127"/>
      <c r="L90" s="127"/>
      <c r="M90" s="127"/>
    </row>
    <row r="91" spans="11:13" x14ac:dyDescent="0.2">
      <c r="K91" s="127"/>
      <c r="L91" s="127"/>
      <c r="M91" s="127"/>
    </row>
    <row r="92" spans="11:13" x14ac:dyDescent="0.2">
      <c r="K92" s="127"/>
      <c r="L92" s="127"/>
      <c r="M92" s="127"/>
    </row>
    <row r="93" spans="11:13" x14ac:dyDescent="0.2">
      <c r="K93" s="127"/>
      <c r="L93" s="127"/>
      <c r="M93" s="127"/>
    </row>
    <row r="94" spans="11:13" x14ac:dyDescent="0.2">
      <c r="K94" s="127"/>
      <c r="L94" s="127"/>
      <c r="M94" s="127"/>
    </row>
    <row r="95" spans="11:13" x14ac:dyDescent="0.2">
      <c r="K95" s="127"/>
      <c r="L95" s="127"/>
      <c r="M95" s="127"/>
    </row>
    <row r="96" spans="11:13" x14ac:dyDescent="0.2">
      <c r="K96" s="127"/>
      <c r="L96" s="127"/>
      <c r="M96" s="127"/>
    </row>
    <row r="97" spans="11:13" x14ac:dyDescent="0.2">
      <c r="K97" s="127"/>
      <c r="L97" s="127"/>
      <c r="M97" s="127"/>
    </row>
    <row r="98" spans="11:13" x14ac:dyDescent="0.2">
      <c r="K98" s="127"/>
      <c r="L98" s="127"/>
      <c r="M98" s="127"/>
    </row>
    <row r="99" spans="11:13" x14ac:dyDescent="0.2">
      <c r="K99" s="127"/>
      <c r="L99" s="127"/>
      <c r="M99" s="127"/>
    </row>
    <row r="100" spans="11:13" x14ac:dyDescent="0.2">
      <c r="K100" s="127"/>
      <c r="L100" s="127"/>
      <c r="M100" s="127"/>
    </row>
    <row r="101" spans="11:13" x14ac:dyDescent="0.2">
      <c r="K101" s="127"/>
      <c r="L101" s="127"/>
      <c r="M101" s="127"/>
    </row>
    <row r="102" spans="11:13" x14ac:dyDescent="0.2">
      <c r="K102" s="127"/>
      <c r="L102" s="127"/>
      <c r="M102" s="127"/>
    </row>
    <row r="103" spans="11:13" x14ac:dyDescent="0.2">
      <c r="K103" s="127"/>
      <c r="L103" s="127"/>
      <c r="M103" s="127"/>
    </row>
    <row r="104" spans="11:13" x14ac:dyDescent="0.2">
      <c r="K104" s="127"/>
      <c r="L104" s="127"/>
      <c r="M104" s="127"/>
    </row>
    <row r="105" spans="11:13" x14ac:dyDescent="0.2">
      <c r="K105" s="127"/>
      <c r="L105" s="127"/>
      <c r="M105" s="127"/>
    </row>
    <row r="106" spans="11:13" x14ac:dyDescent="0.2">
      <c r="K106" s="127"/>
      <c r="L106" s="127"/>
      <c r="M106" s="127"/>
    </row>
    <row r="107" spans="11:13" x14ac:dyDescent="0.2">
      <c r="K107" s="127"/>
      <c r="L107" s="127"/>
      <c r="M107" s="127"/>
    </row>
    <row r="108" spans="11:13" x14ac:dyDescent="0.2">
      <c r="K108" s="127"/>
      <c r="L108" s="127"/>
      <c r="M108" s="127"/>
    </row>
    <row r="109" spans="11:13" x14ac:dyDescent="0.2">
      <c r="K109" s="127"/>
      <c r="L109" s="127"/>
      <c r="M109" s="127"/>
    </row>
    <row r="110" spans="11:13" x14ac:dyDescent="0.2">
      <c r="K110" s="127"/>
      <c r="L110" s="127"/>
      <c r="M110" s="127"/>
    </row>
    <row r="111" spans="11:13" x14ac:dyDescent="0.2">
      <c r="K111" s="127"/>
      <c r="L111" s="127"/>
      <c r="M111" s="127"/>
    </row>
    <row r="112" spans="11:13" x14ac:dyDescent="0.2">
      <c r="K112" s="127"/>
      <c r="L112" s="127"/>
      <c r="M112" s="127"/>
    </row>
    <row r="113" spans="11:13" x14ac:dyDescent="0.2">
      <c r="K113" s="127"/>
      <c r="L113" s="127"/>
      <c r="M113" s="127"/>
    </row>
    <row r="114" spans="11:13" x14ac:dyDescent="0.2">
      <c r="K114" s="127"/>
      <c r="L114" s="127"/>
      <c r="M114" s="127"/>
    </row>
    <row r="115" spans="11:13" x14ac:dyDescent="0.2">
      <c r="K115" s="127"/>
      <c r="L115" s="127"/>
      <c r="M115" s="127"/>
    </row>
    <row r="116" spans="11:13" x14ac:dyDescent="0.2">
      <c r="K116" s="127"/>
      <c r="L116" s="127"/>
      <c r="M116" s="127"/>
    </row>
    <row r="117" spans="11:13" x14ac:dyDescent="0.2">
      <c r="K117" s="127"/>
      <c r="L117" s="127"/>
      <c r="M117" s="127"/>
    </row>
    <row r="118" spans="11:13" x14ac:dyDescent="0.2">
      <c r="K118" s="127"/>
      <c r="L118" s="127"/>
      <c r="M118" s="127"/>
    </row>
    <row r="119" spans="11:13" x14ac:dyDescent="0.2">
      <c r="K119" s="127"/>
      <c r="L119" s="127"/>
      <c r="M119" s="127"/>
    </row>
    <row r="120" spans="11:13" x14ac:dyDescent="0.2">
      <c r="K120" s="127"/>
      <c r="L120" s="127"/>
      <c r="M120" s="127"/>
    </row>
    <row r="121" spans="11:13" x14ac:dyDescent="0.2">
      <c r="K121" s="127"/>
      <c r="L121" s="127"/>
      <c r="M121" s="127"/>
    </row>
    <row r="122" spans="11:13" x14ac:dyDescent="0.2">
      <c r="K122" s="127"/>
      <c r="L122" s="127"/>
      <c r="M122" s="127"/>
    </row>
    <row r="123" spans="11:13" x14ac:dyDescent="0.2">
      <c r="K123" s="127"/>
      <c r="L123" s="127"/>
      <c r="M123" s="127"/>
    </row>
    <row r="124" spans="11:13" x14ac:dyDescent="0.2">
      <c r="K124" s="127"/>
      <c r="L124" s="127"/>
      <c r="M124" s="127"/>
    </row>
    <row r="125" spans="11:13" x14ac:dyDescent="0.2">
      <c r="K125" s="127"/>
      <c r="L125" s="127"/>
      <c r="M125" s="127"/>
    </row>
    <row r="126" spans="11:13" x14ac:dyDescent="0.2">
      <c r="K126" s="127"/>
      <c r="L126" s="127"/>
      <c r="M126" s="127"/>
    </row>
    <row r="127" spans="11:13" x14ac:dyDescent="0.2">
      <c r="K127" s="127"/>
      <c r="L127" s="127"/>
      <c r="M127" s="127"/>
    </row>
    <row r="128" spans="11:13" x14ac:dyDescent="0.2">
      <c r="K128" s="127"/>
      <c r="L128" s="127"/>
      <c r="M128" s="127"/>
    </row>
    <row r="129" spans="11:13" x14ac:dyDescent="0.2">
      <c r="K129" s="127"/>
      <c r="L129" s="127"/>
      <c r="M129" s="127"/>
    </row>
    <row r="130" spans="11:13" x14ac:dyDescent="0.2">
      <c r="K130" s="127"/>
      <c r="L130" s="127"/>
      <c r="M130" s="127"/>
    </row>
    <row r="131" spans="11:13" x14ac:dyDescent="0.2">
      <c r="K131" s="127"/>
      <c r="L131" s="127"/>
      <c r="M131" s="127"/>
    </row>
    <row r="132" spans="11:13" x14ac:dyDescent="0.2">
      <c r="K132" s="127"/>
      <c r="L132" s="127"/>
      <c r="M132" s="127"/>
    </row>
    <row r="133" spans="11:13" x14ac:dyDescent="0.2">
      <c r="K133" s="127"/>
      <c r="L133" s="127"/>
      <c r="M133" s="127"/>
    </row>
    <row r="134" spans="11:13" x14ac:dyDescent="0.2">
      <c r="K134" s="127"/>
      <c r="L134" s="127"/>
      <c r="M134" s="127"/>
    </row>
    <row r="135" spans="11:13" x14ac:dyDescent="0.2">
      <c r="K135" s="127"/>
      <c r="L135" s="127"/>
      <c r="M135" s="127"/>
    </row>
    <row r="136" spans="11:13" x14ac:dyDescent="0.2">
      <c r="K136" s="127"/>
      <c r="L136" s="127"/>
      <c r="M136" s="127"/>
    </row>
    <row r="137" spans="11:13" x14ac:dyDescent="0.2">
      <c r="K137" s="127"/>
      <c r="L137" s="127"/>
      <c r="M137" s="127"/>
    </row>
    <row r="138" spans="11:13" x14ac:dyDescent="0.2">
      <c r="K138" s="127"/>
      <c r="L138" s="127"/>
      <c r="M138" s="127"/>
    </row>
    <row r="139" spans="11:13" x14ac:dyDescent="0.2">
      <c r="K139" s="127"/>
      <c r="L139" s="127"/>
      <c r="M139" s="127"/>
    </row>
    <row r="140" spans="11:13" x14ac:dyDescent="0.2">
      <c r="K140" s="127"/>
      <c r="L140" s="127"/>
      <c r="M140" s="127"/>
    </row>
    <row r="141" spans="11:13" x14ac:dyDescent="0.2">
      <c r="K141" s="127"/>
      <c r="L141" s="127"/>
      <c r="M141" s="127"/>
    </row>
    <row r="142" spans="11:13" x14ac:dyDescent="0.2">
      <c r="K142" s="127"/>
      <c r="L142" s="127"/>
      <c r="M142" s="127"/>
    </row>
    <row r="143" spans="11:13" x14ac:dyDescent="0.2">
      <c r="K143" s="127"/>
      <c r="L143" s="127"/>
      <c r="M143" s="127"/>
    </row>
    <row r="144" spans="11:13" x14ac:dyDescent="0.2">
      <c r="K144" s="127"/>
      <c r="L144" s="127"/>
      <c r="M144" s="127"/>
    </row>
    <row r="145" spans="11:13" x14ac:dyDescent="0.2">
      <c r="K145" s="127"/>
      <c r="L145" s="127"/>
      <c r="M145" s="127"/>
    </row>
    <row r="146" spans="11:13" x14ac:dyDescent="0.2">
      <c r="K146" s="127"/>
      <c r="L146" s="127"/>
      <c r="M146" s="127"/>
    </row>
    <row r="147" spans="11:13" x14ac:dyDescent="0.2">
      <c r="K147" s="127"/>
      <c r="L147" s="127"/>
      <c r="M147" s="127"/>
    </row>
    <row r="148" spans="11:13" x14ac:dyDescent="0.2">
      <c r="K148" s="127"/>
      <c r="L148" s="127"/>
      <c r="M148" s="127"/>
    </row>
    <row r="149" spans="11:13" x14ac:dyDescent="0.2">
      <c r="K149" s="127"/>
      <c r="L149" s="127"/>
      <c r="M149" s="127"/>
    </row>
    <row r="150" spans="11:13" x14ac:dyDescent="0.2">
      <c r="K150" s="127"/>
      <c r="L150" s="127"/>
      <c r="M150" s="127"/>
    </row>
    <row r="151" spans="11:13" x14ac:dyDescent="0.2">
      <c r="K151" s="127"/>
      <c r="L151" s="127"/>
      <c r="M151" s="127"/>
    </row>
    <row r="152" spans="11:13" x14ac:dyDescent="0.2">
      <c r="K152" s="127"/>
      <c r="L152" s="127"/>
      <c r="M152" s="127"/>
    </row>
    <row r="153" spans="11:13" x14ac:dyDescent="0.2">
      <c r="K153" s="127"/>
      <c r="L153" s="127"/>
      <c r="M153" s="127"/>
    </row>
    <row r="154" spans="11:13" x14ac:dyDescent="0.2">
      <c r="K154" s="127"/>
      <c r="L154" s="127"/>
      <c r="M154" s="127"/>
    </row>
    <row r="155" spans="11:13" x14ac:dyDescent="0.2">
      <c r="K155" s="127"/>
      <c r="L155" s="127"/>
      <c r="M155" s="127"/>
    </row>
    <row r="156" spans="11:13" x14ac:dyDescent="0.2">
      <c r="K156" s="127"/>
      <c r="L156" s="127"/>
      <c r="M156" s="127"/>
    </row>
    <row r="157" spans="11:13" x14ac:dyDescent="0.2">
      <c r="K157" s="127"/>
      <c r="L157" s="127"/>
      <c r="M157" s="127"/>
    </row>
    <row r="158" spans="11:13" x14ac:dyDescent="0.2">
      <c r="K158" s="127"/>
      <c r="L158" s="127"/>
      <c r="M158" s="127"/>
    </row>
    <row r="159" spans="11:13" x14ac:dyDescent="0.2">
      <c r="K159" s="127"/>
      <c r="L159" s="127"/>
      <c r="M159" s="127"/>
    </row>
    <row r="160" spans="11:13" x14ac:dyDescent="0.2">
      <c r="K160" s="127"/>
      <c r="L160" s="127"/>
      <c r="M160" s="127"/>
    </row>
    <row r="161" spans="11:13" x14ac:dyDescent="0.2">
      <c r="K161" s="127"/>
      <c r="L161" s="127"/>
      <c r="M161" s="127"/>
    </row>
    <row r="162" spans="11:13" x14ac:dyDescent="0.2">
      <c r="K162" s="127"/>
      <c r="L162" s="127"/>
      <c r="M162" s="127"/>
    </row>
    <row r="163" spans="11:13" x14ac:dyDescent="0.2">
      <c r="K163" s="127"/>
      <c r="L163" s="127"/>
      <c r="M163" s="127"/>
    </row>
    <row r="164" spans="11:13" x14ac:dyDescent="0.2">
      <c r="K164" s="127"/>
      <c r="L164" s="127"/>
      <c r="M164" s="127"/>
    </row>
    <row r="165" spans="11:13" x14ac:dyDescent="0.2">
      <c r="K165" s="127"/>
      <c r="L165" s="127"/>
      <c r="M165" s="127"/>
    </row>
    <row r="166" spans="11:13" x14ac:dyDescent="0.2">
      <c r="K166" s="127"/>
      <c r="L166" s="127"/>
      <c r="M166" s="127"/>
    </row>
    <row r="167" spans="11:13" x14ac:dyDescent="0.2">
      <c r="K167" s="127"/>
      <c r="L167" s="127"/>
      <c r="M167" s="127"/>
    </row>
    <row r="168" spans="11:13" x14ac:dyDescent="0.2">
      <c r="K168" s="127"/>
      <c r="L168" s="127"/>
      <c r="M168" s="127"/>
    </row>
    <row r="169" spans="11:13" x14ac:dyDescent="0.2">
      <c r="K169" s="127"/>
      <c r="L169" s="127"/>
      <c r="M169" s="127"/>
    </row>
    <row r="170" spans="11:13" x14ac:dyDescent="0.2">
      <c r="K170" s="127"/>
      <c r="L170" s="127"/>
      <c r="M170" s="127"/>
    </row>
    <row r="171" spans="11:13" x14ac:dyDescent="0.2">
      <c r="K171" s="127"/>
      <c r="L171" s="127"/>
      <c r="M171" s="127"/>
    </row>
    <row r="172" spans="11:13" x14ac:dyDescent="0.2">
      <c r="K172" s="127"/>
      <c r="L172" s="127"/>
      <c r="M172" s="127"/>
    </row>
    <row r="173" spans="11:13" x14ac:dyDescent="0.2">
      <c r="K173" s="127"/>
      <c r="L173" s="127"/>
      <c r="M173" s="127"/>
    </row>
    <row r="174" spans="11:13" x14ac:dyDescent="0.2">
      <c r="K174" s="127"/>
      <c r="L174" s="127"/>
      <c r="M174" s="127"/>
    </row>
    <row r="175" spans="11:13" x14ac:dyDescent="0.2">
      <c r="K175" s="127"/>
      <c r="L175" s="127"/>
      <c r="M175" s="127"/>
    </row>
    <row r="176" spans="11:13" x14ac:dyDescent="0.2">
      <c r="K176" s="127"/>
      <c r="L176" s="127"/>
      <c r="M176" s="127"/>
    </row>
    <row r="177" spans="11:13" x14ac:dyDescent="0.2">
      <c r="K177" s="127"/>
      <c r="L177" s="127"/>
      <c r="M177" s="127"/>
    </row>
    <row r="178" spans="11:13" x14ac:dyDescent="0.2">
      <c r="K178" s="127"/>
      <c r="L178" s="127"/>
      <c r="M178" s="127"/>
    </row>
    <row r="179" spans="11:13" x14ac:dyDescent="0.2">
      <c r="K179" s="127"/>
      <c r="L179" s="127"/>
      <c r="M179" s="127"/>
    </row>
    <row r="180" spans="11:13" x14ac:dyDescent="0.2">
      <c r="K180" s="127"/>
      <c r="L180" s="127"/>
      <c r="M180" s="127"/>
    </row>
    <row r="181" spans="11:13" x14ac:dyDescent="0.2">
      <c r="K181" s="127"/>
      <c r="L181" s="127"/>
      <c r="M181" s="127"/>
    </row>
    <row r="182" spans="11:13" x14ac:dyDescent="0.2">
      <c r="K182" s="127"/>
      <c r="L182" s="127"/>
      <c r="M182" s="127"/>
    </row>
    <row r="183" spans="11:13" x14ac:dyDescent="0.2">
      <c r="K183" s="127"/>
      <c r="L183" s="127"/>
      <c r="M183" s="127"/>
    </row>
    <row r="184" spans="11:13" x14ac:dyDescent="0.2">
      <c r="K184" s="127"/>
      <c r="L184" s="127"/>
      <c r="M184" s="127"/>
    </row>
    <row r="185" spans="11:13" x14ac:dyDescent="0.2">
      <c r="K185" s="127"/>
      <c r="L185" s="127"/>
      <c r="M185" s="127"/>
    </row>
    <row r="186" spans="11:13" x14ac:dyDescent="0.2">
      <c r="K186" s="127"/>
      <c r="L186" s="127"/>
      <c r="M186" s="127"/>
    </row>
    <row r="187" spans="11:13" x14ac:dyDescent="0.2">
      <c r="K187" s="127"/>
      <c r="L187" s="127"/>
      <c r="M187" s="127"/>
    </row>
    <row r="188" spans="11:13" x14ac:dyDescent="0.2">
      <c r="K188" s="127"/>
      <c r="L188" s="127"/>
      <c r="M188" s="127"/>
    </row>
    <row r="189" spans="11:13" x14ac:dyDescent="0.2">
      <c r="K189" s="127"/>
      <c r="L189" s="127"/>
      <c r="M189" s="127"/>
    </row>
    <row r="190" spans="11:13" x14ac:dyDescent="0.2">
      <c r="K190" s="127"/>
      <c r="L190" s="127"/>
      <c r="M190" s="127"/>
    </row>
    <row r="191" spans="11:13" x14ac:dyDescent="0.2">
      <c r="K191" s="127"/>
      <c r="L191" s="127"/>
      <c r="M191" s="127"/>
    </row>
    <row r="192" spans="11:13" x14ac:dyDescent="0.2">
      <c r="K192" s="127"/>
      <c r="L192" s="127"/>
      <c r="M192" s="127"/>
    </row>
    <row r="193" spans="11:13" x14ac:dyDescent="0.2">
      <c r="K193" s="127"/>
      <c r="L193" s="127"/>
      <c r="M193" s="127"/>
    </row>
    <row r="194" spans="11:13" x14ac:dyDescent="0.2">
      <c r="K194" s="127"/>
      <c r="L194" s="127"/>
      <c r="M194" s="127"/>
    </row>
    <row r="195" spans="11:13" x14ac:dyDescent="0.2">
      <c r="K195" s="127"/>
      <c r="L195" s="127"/>
      <c r="M195" s="127"/>
    </row>
    <row r="196" spans="11:13" x14ac:dyDescent="0.2">
      <c r="K196" s="127"/>
      <c r="L196" s="127"/>
      <c r="M196" s="127"/>
    </row>
    <row r="197" spans="11:13" x14ac:dyDescent="0.2">
      <c r="K197" s="127"/>
      <c r="L197" s="127"/>
      <c r="M197" s="127"/>
    </row>
    <row r="198" spans="11:13" x14ac:dyDescent="0.2">
      <c r="K198" s="127"/>
      <c r="L198" s="127"/>
      <c r="M198" s="127"/>
    </row>
    <row r="199" spans="11:13" x14ac:dyDescent="0.2">
      <c r="K199" s="127"/>
      <c r="L199" s="127"/>
      <c r="M199" s="127"/>
    </row>
    <row r="200" spans="11:13" x14ac:dyDescent="0.2">
      <c r="K200" s="127"/>
      <c r="L200" s="127"/>
      <c r="M200" s="127"/>
    </row>
    <row r="201" spans="11:13" x14ac:dyDescent="0.2">
      <c r="K201" s="127"/>
      <c r="L201" s="127"/>
      <c r="M201" s="127"/>
    </row>
    <row r="202" spans="11:13" x14ac:dyDescent="0.2">
      <c r="K202" s="127"/>
      <c r="L202" s="127"/>
      <c r="M202" s="127"/>
    </row>
    <row r="203" spans="11:13" x14ac:dyDescent="0.2">
      <c r="K203" s="127"/>
      <c r="L203" s="127"/>
      <c r="M203" s="127"/>
    </row>
    <row r="204" spans="11:13" x14ac:dyDescent="0.2">
      <c r="K204" s="127"/>
      <c r="L204" s="127"/>
      <c r="M204" s="127"/>
    </row>
    <row r="205" spans="11:13" x14ac:dyDescent="0.2">
      <c r="K205" s="127"/>
      <c r="L205" s="127"/>
      <c r="M205" s="127"/>
    </row>
    <row r="206" spans="11:13" x14ac:dyDescent="0.2">
      <c r="K206" s="127"/>
      <c r="L206" s="127"/>
      <c r="M206" s="127"/>
    </row>
    <row r="207" spans="11:13" x14ac:dyDescent="0.2">
      <c r="K207" s="127"/>
      <c r="L207" s="127"/>
      <c r="M207" s="127"/>
    </row>
    <row r="208" spans="11:13" x14ac:dyDescent="0.2">
      <c r="K208" s="127"/>
      <c r="L208" s="127"/>
      <c r="M208" s="127"/>
    </row>
    <row r="209" spans="11:13" x14ac:dyDescent="0.2">
      <c r="K209" s="127"/>
      <c r="L209" s="127"/>
      <c r="M209" s="127"/>
    </row>
    <row r="210" spans="11:13" x14ac:dyDescent="0.2">
      <c r="K210" s="127"/>
      <c r="L210" s="127"/>
      <c r="M210" s="127"/>
    </row>
    <row r="211" spans="11:13" x14ac:dyDescent="0.2">
      <c r="K211" s="127"/>
      <c r="L211" s="127"/>
      <c r="M211" s="127"/>
    </row>
    <row r="212" spans="11:13" x14ac:dyDescent="0.2">
      <c r="K212" s="127"/>
      <c r="L212" s="127"/>
      <c r="M212" s="127"/>
    </row>
    <row r="213" spans="11:13" x14ac:dyDescent="0.2">
      <c r="K213" s="127"/>
      <c r="L213" s="127"/>
      <c r="M213" s="127"/>
    </row>
    <row r="214" spans="11:13" x14ac:dyDescent="0.2">
      <c r="K214" s="127"/>
      <c r="L214" s="127"/>
      <c r="M214" s="127"/>
    </row>
    <row r="215" spans="11:13" x14ac:dyDescent="0.2">
      <c r="K215" s="127"/>
      <c r="L215" s="127"/>
      <c r="M215" s="127"/>
    </row>
    <row r="216" spans="11:13" x14ac:dyDescent="0.2">
      <c r="K216" s="127"/>
      <c r="L216" s="127"/>
      <c r="M216" s="127"/>
    </row>
    <row r="217" spans="11:13" x14ac:dyDescent="0.2">
      <c r="K217" s="127"/>
      <c r="L217" s="127"/>
      <c r="M217" s="127"/>
    </row>
    <row r="218" spans="11:13" x14ac:dyDescent="0.2">
      <c r="K218" s="127"/>
      <c r="L218" s="127"/>
      <c r="M218" s="127"/>
    </row>
    <row r="219" spans="11:13" x14ac:dyDescent="0.2">
      <c r="K219" s="127"/>
      <c r="L219" s="127"/>
      <c r="M219" s="127"/>
    </row>
    <row r="220" spans="11:13" x14ac:dyDescent="0.2">
      <c r="K220" s="127"/>
      <c r="L220" s="127"/>
      <c r="M220" s="127"/>
    </row>
    <row r="221" spans="11:13" x14ac:dyDescent="0.2">
      <c r="K221" s="127"/>
      <c r="L221" s="127"/>
      <c r="M221" s="127"/>
    </row>
    <row r="222" spans="11:13" x14ac:dyDescent="0.2">
      <c r="K222" s="127"/>
      <c r="L222" s="127"/>
      <c r="M222" s="127"/>
    </row>
    <row r="223" spans="11:13" x14ac:dyDescent="0.2">
      <c r="K223" s="127"/>
      <c r="L223" s="127"/>
      <c r="M223" s="127"/>
    </row>
    <row r="224" spans="11:13" x14ac:dyDescent="0.2">
      <c r="K224" s="127"/>
      <c r="L224" s="127"/>
      <c r="M224" s="127"/>
    </row>
    <row r="225" spans="11:13" x14ac:dyDescent="0.2">
      <c r="K225" s="127"/>
      <c r="L225" s="127"/>
      <c r="M225" s="127"/>
    </row>
    <row r="226" spans="11:13" x14ac:dyDescent="0.2">
      <c r="K226" s="127"/>
      <c r="L226" s="127"/>
      <c r="M226" s="127"/>
    </row>
    <row r="227" spans="11:13" x14ac:dyDescent="0.2">
      <c r="K227" s="127"/>
      <c r="L227" s="127"/>
      <c r="M227" s="127"/>
    </row>
    <row r="228" spans="11:13" x14ac:dyDescent="0.2">
      <c r="K228" s="127"/>
      <c r="L228" s="127"/>
      <c r="M228" s="127"/>
    </row>
    <row r="229" spans="11:13" x14ac:dyDescent="0.2">
      <c r="K229" s="127"/>
      <c r="L229" s="127"/>
      <c r="M229" s="127"/>
    </row>
    <row r="230" spans="11:13" x14ac:dyDescent="0.2">
      <c r="K230" s="127"/>
      <c r="L230" s="127"/>
      <c r="M230" s="127"/>
    </row>
    <row r="231" spans="11:13" x14ac:dyDescent="0.2">
      <c r="K231" s="127"/>
      <c r="L231" s="127"/>
      <c r="M231" s="127"/>
    </row>
    <row r="232" spans="11:13" x14ac:dyDescent="0.2">
      <c r="K232" s="127"/>
      <c r="L232" s="127"/>
      <c r="M232" s="127"/>
    </row>
    <row r="233" spans="11:13" x14ac:dyDescent="0.2">
      <c r="K233" s="127"/>
      <c r="L233" s="127"/>
      <c r="M233" s="127"/>
    </row>
    <row r="234" spans="11:13" x14ac:dyDescent="0.2">
      <c r="K234" s="127"/>
      <c r="L234" s="127"/>
      <c r="M234" s="127"/>
    </row>
    <row r="235" spans="11:13" x14ac:dyDescent="0.2">
      <c r="K235" s="127"/>
      <c r="L235" s="127"/>
      <c r="M235" s="127"/>
    </row>
    <row r="236" spans="11:13" x14ac:dyDescent="0.2">
      <c r="K236" s="127"/>
      <c r="L236" s="127"/>
      <c r="M236" s="127"/>
    </row>
    <row r="237" spans="11:13" x14ac:dyDescent="0.2">
      <c r="K237" s="127"/>
      <c r="L237" s="127"/>
      <c r="M237" s="127"/>
    </row>
    <row r="238" spans="11:13" x14ac:dyDescent="0.2">
      <c r="K238" s="127"/>
      <c r="L238" s="127"/>
      <c r="M238" s="127"/>
    </row>
    <row r="239" spans="11:13" x14ac:dyDescent="0.2">
      <c r="K239" s="127"/>
      <c r="L239" s="127"/>
      <c r="M239" s="127"/>
    </row>
    <row r="240" spans="11:13" x14ac:dyDescent="0.2">
      <c r="K240" s="127"/>
      <c r="L240" s="127"/>
      <c r="M240" s="127"/>
    </row>
    <row r="241" spans="11:13" x14ac:dyDescent="0.2">
      <c r="K241" s="127"/>
      <c r="L241" s="127"/>
      <c r="M241" s="127"/>
    </row>
    <row r="242" spans="11:13" x14ac:dyDescent="0.2">
      <c r="K242" s="127"/>
      <c r="L242" s="127"/>
      <c r="M242" s="127"/>
    </row>
    <row r="243" spans="11:13" x14ac:dyDescent="0.2">
      <c r="K243" s="127"/>
      <c r="L243" s="127"/>
      <c r="M243" s="127"/>
    </row>
    <row r="244" spans="11:13" x14ac:dyDescent="0.2">
      <c r="K244" s="127"/>
      <c r="L244" s="127"/>
      <c r="M244" s="127"/>
    </row>
    <row r="245" spans="11:13" x14ac:dyDescent="0.2">
      <c r="K245" s="127"/>
      <c r="L245" s="127"/>
      <c r="M245" s="127"/>
    </row>
    <row r="246" spans="11:13" x14ac:dyDescent="0.2">
      <c r="K246" s="127"/>
      <c r="L246" s="127"/>
      <c r="M246" s="127"/>
    </row>
    <row r="247" spans="11:13" x14ac:dyDescent="0.2">
      <c r="K247" s="127"/>
      <c r="L247" s="127"/>
      <c r="M247" s="127"/>
    </row>
    <row r="248" spans="11:13" x14ac:dyDescent="0.2">
      <c r="K248" s="127"/>
      <c r="L248" s="127"/>
      <c r="M248" s="127"/>
    </row>
    <row r="249" spans="11:13" x14ac:dyDescent="0.2">
      <c r="K249" s="127"/>
      <c r="L249" s="127"/>
      <c r="M249" s="127"/>
    </row>
    <row r="250" spans="11:13" x14ac:dyDescent="0.2">
      <c r="K250" s="127"/>
      <c r="L250" s="127"/>
      <c r="M250" s="127"/>
    </row>
    <row r="251" spans="11:13" x14ac:dyDescent="0.2">
      <c r="K251" s="127"/>
      <c r="L251" s="127"/>
      <c r="M251" s="127"/>
    </row>
    <row r="252" spans="11:13" x14ac:dyDescent="0.2">
      <c r="K252" s="127"/>
      <c r="L252" s="127"/>
      <c r="M252" s="127"/>
    </row>
    <row r="253" spans="11:13" x14ac:dyDescent="0.2">
      <c r="K253" s="127"/>
      <c r="L253" s="127"/>
      <c r="M253" s="127"/>
    </row>
    <row r="254" spans="11:13" x14ac:dyDescent="0.2">
      <c r="K254" s="127"/>
      <c r="L254" s="127"/>
      <c r="M254" s="127"/>
    </row>
    <row r="255" spans="11:13" x14ac:dyDescent="0.2">
      <c r="K255" s="127"/>
      <c r="L255" s="127"/>
      <c r="M255" s="127"/>
    </row>
    <row r="256" spans="11:13" x14ac:dyDescent="0.2">
      <c r="K256" s="127"/>
      <c r="L256" s="127"/>
      <c r="M256" s="127"/>
    </row>
    <row r="257" spans="11:13" x14ac:dyDescent="0.2">
      <c r="K257" s="127"/>
      <c r="L257" s="127"/>
      <c r="M257" s="127"/>
    </row>
    <row r="258" spans="11:13" x14ac:dyDescent="0.2">
      <c r="K258" s="127"/>
      <c r="L258" s="127"/>
      <c r="M258" s="127"/>
    </row>
    <row r="259" spans="11:13" x14ac:dyDescent="0.2">
      <c r="K259" s="127"/>
      <c r="L259" s="127"/>
      <c r="M259" s="127"/>
    </row>
    <row r="260" spans="11:13" x14ac:dyDescent="0.2">
      <c r="K260" s="127"/>
      <c r="L260" s="127"/>
      <c r="M260" s="127"/>
    </row>
    <row r="261" spans="11:13" x14ac:dyDescent="0.2">
      <c r="K261" s="127"/>
      <c r="L261" s="127"/>
      <c r="M261" s="127"/>
    </row>
    <row r="262" spans="11:13" x14ac:dyDescent="0.2">
      <c r="K262" s="127"/>
      <c r="L262" s="127"/>
      <c r="M262" s="127"/>
    </row>
    <row r="263" spans="11:13" x14ac:dyDescent="0.2">
      <c r="K263" s="127"/>
      <c r="L263" s="127"/>
      <c r="M263" s="127"/>
    </row>
    <row r="264" spans="11:13" x14ac:dyDescent="0.2">
      <c r="K264" s="127"/>
      <c r="L264" s="127"/>
      <c r="M264" s="127"/>
    </row>
    <row r="265" spans="11:13" x14ac:dyDescent="0.2">
      <c r="K265" s="127"/>
      <c r="L265" s="127"/>
      <c r="M265" s="127"/>
    </row>
    <row r="266" spans="11:13" x14ac:dyDescent="0.2">
      <c r="K266" s="127"/>
      <c r="L266" s="127"/>
      <c r="M266" s="127"/>
    </row>
    <row r="267" spans="11:13" x14ac:dyDescent="0.2">
      <c r="K267" s="127"/>
      <c r="L267" s="127"/>
      <c r="M267" s="127"/>
    </row>
    <row r="268" spans="11:13" x14ac:dyDescent="0.2">
      <c r="K268" s="127"/>
      <c r="L268" s="127"/>
      <c r="M268" s="127"/>
    </row>
    <row r="269" spans="11:13" x14ac:dyDescent="0.2">
      <c r="K269" s="127"/>
      <c r="L269" s="127"/>
      <c r="M269" s="127"/>
    </row>
    <row r="270" spans="11:13" x14ac:dyDescent="0.2">
      <c r="K270" s="127"/>
      <c r="L270" s="127"/>
      <c r="M270" s="127"/>
    </row>
    <row r="271" spans="11:13" x14ac:dyDescent="0.2">
      <c r="K271" s="127"/>
      <c r="L271" s="127"/>
      <c r="M271" s="127"/>
    </row>
    <row r="272" spans="11:13" x14ac:dyDescent="0.2">
      <c r="K272" s="127"/>
      <c r="L272" s="127"/>
      <c r="M272" s="127"/>
    </row>
    <row r="273" spans="11:13" x14ac:dyDescent="0.2">
      <c r="K273" s="127"/>
      <c r="L273" s="127"/>
      <c r="M273" s="127"/>
    </row>
    <row r="274" spans="11:13" x14ac:dyDescent="0.2">
      <c r="K274" s="127"/>
      <c r="L274" s="127"/>
      <c r="M274" s="127"/>
    </row>
    <row r="275" spans="11:13" x14ac:dyDescent="0.2">
      <c r="K275" s="127"/>
      <c r="L275" s="127"/>
      <c r="M275" s="127"/>
    </row>
    <row r="276" spans="11:13" x14ac:dyDescent="0.2">
      <c r="K276" s="127"/>
      <c r="L276" s="127"/>
      <c r="M276" s="127"/>
    </row>
    <row r="277" spans="11:13" x14ac:dyDescent="0.2">
      <c r="K277" s="127"/>
      <c r="L277" s="127"/>
      <c r="M277" s="127"/>
    </row>
    <row r="278" spans="11:13" x14ac:dyDescent="0.2">
      <c r="K278" s="127"/>
      <c r="L278" s="127"/>
      <c r="M278" s="127"/>
    </row>
    <row r="279" spans="11:13" x14ac:dyDescent="0.2">
      <c r="K279" s="127"/>
      <c r="L279" s="127"/>
      <c r="M279" s="127"/>
    </row>
    <row r="280" spans="11:13" x14ac:dyDescent="0.2">
      <c r="K280" s="127"/>
      <c r="L280" s="127"/>
      <c r="M280" s="127"/>
    </row>
    <row r="281" spans="11:13" x14ac:dyDescent="0.2">
      <c r="K281" s="127"/>
      <c r="L281" s="127"/>
      <c r="M281" s="127"/>
    </row>
    <row r="282" spans="11:13" x14ac:dyDescent="0.2">
      <c r="K282" s="127"/>
      <c r="L282" s="127"/>
      <c r="M282" s="127"/>
    </row>
    <row r="283" spans="11:13" x14ac:dyDescent="0.2">
      <c r="K283" s="127"/>
      <c r="L283" s="127"/>
      <c r="M283" s="127"/>
    </row>
    <row r="284" spans="11:13" x14ac:dyDescent="0.2">
      <c r="K284" s="127"/>
      <c r="L284" s="127"/>
      <c r="M284" s="127"/>
    </row>
    <row r="285" spans="11:13" x14ac:dyDescent="0.2">
      <c r="K285" s="127"/>
      <c r="L285" s="127"/>
      <c r="M285" s="127"/>
    </row>
    <row r="286" spans="11:13" x14ac:dyDescent="0.2">
      <c r="K286" s="127"/>
      <c r="L286" s="127"/>
      <c r="M286" s="127"/>
    </row>
    <row r="287" spans="11:13" x14ac:dyDescent="0.2">
      <c r="K287" s="127"/>
      <c r="L287" s="127"/>
      <c r="M287" s="127"/>
    </row>
    <row r="288" spans="11:13" x14ac:dyDescent="0.2">
      <c r="K288" s="127"/>
      <c r="L288" s="127"/>
      <c r="M288" s="127"/>
    </row>
    <row r="289" spans="11:13" x14ac:dyDescent="0.2">
      <c r="K289" s="127"/>
      <c r="L289" s="127"/>
      <c r="M289" s="127"/>
    </row>
    <row r="290" spans="11:13" x14ac:dyDescent="0.2">
      <c r="K290" s="127"/>
      <c r="L290" s="127"/>
      <c r="M290" s="127"/>
    </row>
    <row r="291" spans="11:13" x14ac:dyDescent="0.2">
      <c r="K291" s="127"/>
      <c r="L291" s="127"/>
      <c r="M291" s="127"/>
    </row>
    <row r="292" spans="11:13" x14ac:dyDescent="0.2">
      <c r="K292" s="127"/>
      <c r="L292" s="127"/>
      <c r="M292" s="127"/>
    </row>
    <row r="293" spans="11:13" x14ac:dyDescent="0.2">
      <c r="K293" s="127"/>
      <c r="L293" s="127"/>
      <c r="M293" s="127"/>
    </row>
    <row r="294" spans="11:13" x14ac:dyDescent="0.2">
      <c r="K294" s="127"/>
      <c r="L294" s="127"/>
      <c r="M294" s="127"/>
    </row>
    <row r="295" spans="11:13" x14ac:dyDescent="0.2">
      <c r="K295" s="127"/>
      <c r="L295" s="127"/>
      <c r="M295" s="127"/>
    </row>
    <row r="296" spans="11:13" x14ac:dyDescent="0.2">
      <c r="K296" s="127"/>
      <c r="L296" s="127"/>
      <c r="M296" s="127"/>
    </row>
    <row r="297" spans="11:13" x14ac:dyDescent="0.2">
      <c r="K297" s="127"/>
      <c r="L297" s="127"/>
      <c r="M297" s="127"/>
    </row>
    <row r="298" spans="11:13" x14ac:dyDescent="0.2">
      <c r="K298" s="127"/>
      <c r="L298" s="127"/>
      <c r="M298" s="127"/>
    </row>
    <row r="299" spans="11:13" x14ac:dyDescent="0.2">
      <c r="K299" s="127"/>
      <c r="L299" s="127"/>
      <c r="M299" s="127"/>
    </row>
    <row r="300" spans="11:13" x14ac:dyDescent="0.2">
      <c r="K300" s="127"/>
      <c r="L300" s="127"/>
      <c r="M300" s="127"/>
    </row>
    <row r="301" spans="11:13" x14ac:dyDescent="0.2">
      <c r="K301" s="127"/>
      <c r="L301" s="127"/>
      <c r="M301" s="127"/>
    </row>
    <row r="302" spans="11:13" x14ac:dyDescent="0.2">
      <c r="K302" s="127"/>
      <c r="L302" s="127"/>
      <c r="M302" s="127"/>
    </row>
    <row r="303" spans="11:13" x14ac:dyDescent="0.2">
      <c r="K303" s="127"/>
      <c r="L303" s="127"/>
      <c r="M303" s="127"/>
    </row>
    <row r="304" spans="11:13" x14ac:dyDescent="0.2">
      <c r="K304" s="127"/>
      <c r="L304" s="127"/>
      <c r="M304" s="127"/>
    </row>
    <row r="305" spans="11:13" x14ac:dyDescent="0.2">
      <c r="K305" s="127"/>
      <c r="L305" s="127"/>
      <c r="M305" s="127"/>
    </row>
    <row r="306" spans="11:13" x14ac:dyDescent="0.2">
      <c r="K306" s="127"/>
      <c r="L306" s="127"/>
      <c r="M306" s="127"/>
    </row>
    <row r="307" spans="11:13" x14ac:dyDescent="0.2">
      <c r="K307" s="127"/>
      <c r="L307" s="127"/>
      <c r="M307" s="127"/>
    </row>
    <row r="308" spans="11:13" x14ac:dyDescent="0.2">
      <c r="K308" s="127"/>
      <c r="L308" s="127"/>
      <c r="M308" s="127"/>
    </row>
    <row r="309" spans="11:13" x14ac:dyDescent="0.2">
      <c r="K309" s="127"/>
      <c r="L309" s="127"/>
      <c r="M309" s="127"/>
    </row>
    <row r="310" spans="11:13" x14ac:dyDescent="0.2">
      <c r="K310" s="127"/>
      <c r="L310" s="127"/>
      <c r="M310" s="127"/>
    </row>
    <row r="311" spans="11:13" x14ac:dyDescent="0.2">
      <c r="K311" s="127"/>
      <c r="L311" s="127"/>
      <c r="M311" s="127"/>
    </row>
    <row r="312" spans="11:13" x14ac:dyDescent="0.2">
      <c r="K312" s="127"/>
      <c r="L312" s="127"/>
      <c r="M312" s="127"/>
    </row>
    <row r="313" spans="11:13" x14ac:dyDescent="0.2">
      <c r="K313" s="127"/>
      <c r="L313" s="127"/>
      <c r="M313" s="127"/>
    </row>
    <row r="314" spans="11:13" x14ac:dyDescent="0.2">
      <c r="K314" s="127"/>
      <c r="L314" s="127"/>
      <c r="M314" s="127"/>
    </row>
    <row r="315" spans="11:13" x14ac:dyDescent="0.2">
      <c r="K315" s="127"/>
      <c r="L315" s="127"/>
      <c r="M315" s="127"/>
    </row>
    <row r="316" spans="11:13" x14ac:dyDescent="0.2">
      <c r="K316" s="127"/>
      <c r="L316" s="127"/>
      <c r="M316" s="127"/>
    </row>
    <row r="317" spans="11:13" x14ac:dyDescent="0.2">
      <c r="K317" s="127"/>
      <c r="L317" s="127"/>
      <c r="M317" s="127"/>
    </row>
    <row r="318" spans="11:13" x14ac:dyDescent="0.2">
      <c r="K318" s="127"/>
      <c r="L318" s="127"/>
      <c r="M318" s="127"/>
    </row>
    <row r="319" spans="11:13" x14ac:dyDescent="0.2">
      <c r="K319" s="127"/>
      <c r="L319" s="127"/>
      <c r="M319" s="127"/>
    </row>
    <row r="320" spans="11:13" x14ac:dyDescent="0.2">
      <c r="K320" s="127"/>
      <c r="L320" s="127"/>
      <c r="M320" s="127"/>
    </row>
    <row r="321" spans="11:13" x14ac:dyDescent="0.2">
      <c r="K321" s="127"/>
      <c r="L321" s="127"/>
      <c r="M321" s="127"/>
    </row>
    <row r="322" spans="11:13" x14ac:dyDescent="0.2">
      <c r="K322" s="127"/>
      <c r="L322" s="127"/>
      <c r="M322" s="127"/>
    </row>
    <row r="323" spans="11:13" x14ac:dyDescent="0.2">
      <c r="K323" s="127"/>
      <c r="L323" s="127"/>
      <c r="M323" s="127"/>
    </row>
    <row r="324" spans="11:13" x14ac:dyDescent="0.2">
      <c r="K324" s="127"/>
      <c r="L324" s="127"/>
      <c r="M324" s="127"/>
    </row>
    <row r="325" spans="11:13" x14ac:dyDescent="0.2">
      <c r="K325" s="127"/>
      <c r="L325" s="127"/>
      <c r="M325" s="127"/>
    </row>
    <row r="326" spans="11:13" x14ac:dyDescent="0.2">
      <c r="K326" s="127"/>
      <c r="L326" s="127"/>
      <c r="M326" s="127"/>
    </row>
    <row r="327" spans="11:13" x14ac:dyDescent="0.2">
      <c r="K327" s="127"/>
      <c r="L327" s="127"/>
      <c r="M327" s="127"/>
    </row>
    <row r="328" spans="11:13" x14ac:dyDescent="0.2">
      <c r="K328" s="127"/>
      <c r="L328" s="127"/>
      <c r="M328" s="127"/>
    </row>
    <row r="329" spans="11:13" x14ac:dyDescent="0.2">
      <c r="K329" s="127"/>
      <c r="L329" s="127"/>
      <c r="M329" s="127"/>
    </row>
    <row r="330" spans="11:13" x14ac:dyDescent="0.2">
      <c r="K330" s="127"/>
      <c r="L330" s="127"/>
      <c r="M330" s="127"/>
    </row>
    <row r="331" spans="11:13" x14ac:dyDescent="0.2">
      <c r="K331" s="127"/>
      <c r="L331" s="127"/>
      <c r="M331" s="127"/>
    </row>
    <row r="332" spans="11:13" x14ac:dyDescent="0.2">
      <c r="K332" s="127"/>
      <c r="L332" s="127"/>
      <c r="M332" s="127"/>
    </row>
    <row r="333" spans="11:13" x14ac:dyDescent="0.2">
      <c r="K333" s="127"/>
      <c r="L333" s="127"/>
      <c r="M333" s="127"/>
    </row>
    <row r="334" spans="11:13" x14ac:dyDescent="0.2">
      <c r="K334" s="127"/>
      <c r="L334" s="127"/>
      <c r="M334" s="127"/>
    </row>
    <row r="335" spans="11:13" x14ac:dyDescent="0.2">
      <c r="K335" s="127"/>
      <c r="L335" s="127"/>
      <c r="M335" s="127"/>
    </row>
    <row r="336" spans="11:13" x14ac:dyDescent="0.2">
      <c r="K336" s="127"/>
      <c r="L336" s="127"/>
      <c r="M336" s="127"/>
    </row>
    <row r="337" spans="11:13" x14ac:dyDescent="0.2">
      <c r="K337" s="127"/>
      <c r="L337" s="127"/>
      <c r="M337" s="127"/>
    </row>
    <row r="338" spans="11:13" x14ac:dyDescent="0.2">
      <c r="K338" s="127"/>
      <c r="L338" s="127"/>
      <c r="M338" s="127"/>
    </row>
    <row r="339" spans="11:13" x14ac:dyDescent="0.2">
      <c r="K339" s="127"/>
      <c r="L339" s="127"/>
      <c r="M339" s="127"/>
    </row>
    <row r="340" spans="11:13" x14ac:dyDescent="0.2">
      <c r="K340" s="127"/>
      <c r="L340" s="127"/>
      <c r="M340" s="127"/>
    </row>
    <row r="341" spans="11:13" x14ac:dyDescent="0.2">
      <c r="K341" s="127"/>
      <c r="L341" s="127"/>
      <c r="M341" s="127"/>
    </row>
    <row r="342" spans="11:13" x14ac:dyDescent="0.2">
      <c r="K342" s="127"/>
      <c r="L342" s="127"/>
      <c r="M342" s="127"/>
    </row>
    <row r="343" spans="11:13" x14ac:dyDescent="0.2">
      <c r="K343" s="127"/>
      <c r="L343" s="127"/>
      <c r="M343" s="127"/>
    </row>
    <row r="344" spans="11:13" x14ac:dyDescent="0.2">
      <c r="K344" s="127"/>
      <c r="L344" s="127"/>
      <c r="M344" s="127"/>
    </row>
    <row r="345" spans="11:13" x14ac:dyDescent="0.2">
      <c r="K345" s="127"/>
      <c r="L345" s="127"/>
      <c r="M345" s="127"/>
    </row>
    <row r="346" spans="11:13" x14ac:dyDescent="0.2">
      <c r="K346" s="127"/>
      <c r="L346" s="127"/>
      <c r="M346" s="127"/>
    </row>
    <row r="347" spans="11:13" x14ac:dyDescent="0.2">
      <c r="K347" s="127"/>
      <c r="L347" s="127"/>
      <c r="M347" s="127"/>
    </row>
    <row r="348" spans="11:13" x14ac:dyDescent="0.2">
      <c r="K348" s="127"/>
      <c r="L348" s="127"/>
      <c r="M348" s="127"/>
    </row>
    <row r="349" spans="11:13" x14ac:dyDescent="0.2">
      <c r="K349" s="127"/>
      <c r="L349" s="127"/>
      <c r="M349" s="127"/>
    </row>
    <row r="350" spans="11:13" x14ac:dyDescent="0.2">
      <c r="K350" s="127"/>
      <c r="L350" s="127"/>
      <c r="M350" s="127"/>
    </row>
    <row r="351" spans="11:13" x14ac:dyDescent="0.2">
      <c r="K351" s="127"/>
      <c r="L351" s="127"/>
      <c r="M351" s="127"/>
    </row>
    <row r="352" spans="11:13" x14ac:dyDescent="0.2">
      <c r="K352" s="127"/>
      <c r="L352" s="127"/>
      <c r="M352" s="127"/>
    </row>
    <row r="353" spans="11:13" x14ac:dyDescent="0.2">
      <c r="K353" s="127"/>
      <c r="L353" s="127"/>
      <c r="M353" s="127"/>
    </row>
    <row r="354" spans="11:13" x14ac:dyDescent="0.2">
      <c r="K354" s="127"/>
      <c r="L354" s="127"/>
      <c r="M354" s="127"/>
    </row>
    <row r="355" spans="11:13" x14ac:dyDescent="0.2">
      <c r="K355" s="127"/>
      <c r="L355" s="127"/>
      <c r="M355" s="127"/>
    </row>
    <row r="356" spans="11:13" x14ac:dyDescent="0.2">
      <c r="K356" s="127"/>
      <c r="L356" s="127"/>
      <c r="M356" s="127"/>
    </row>
    <row r="357" spans="11:13" x14ac:dyDescent="0.2">
      <c r="K357" s="127"/>
      <c r="L357" s="127"/>
      <c r="M357" s="127"/>
    </row>
    <row r="358" spans="11:13" x14ac:dyDescent="0.2">
      <c r="K358" s="127"/>
      <c r="L358" s="127"/>
      <c r="M358" s="127"/>
    </row>
    <row r="359" spans="11:13" x14ac:dyDescent="0.2">
      <c r="K359" s="127"/>
      <c r="L359" s="127"/>
      <c r="M359" s="127"/>
    </row>
    <row r="360" spans="11:13" x14ac:dyDescent="0.2">
      <c r="K360" s="127"/>
      <c r="L360" s="127"/>
      <c r="M360" s="127"/>
    </row>
    <row r="361" spans="11:13" x14ac:dyDescent="0.2">
      <c r="K361" s="127"/>
      <c r="L361" s="127"/>
      <c r="M361" s="127"/>
    </row>
    <row r="362" spans="11:13" x14ac:dyDescent="0.2">
      <c r="K362" s="127"/>
      <c r="L362" s="127"/>
      <c r="M362" s="127"/>
    </row>
    <row r="363" spans="11:13" x14ac:dyDescent="0.2">
      <c r="K363" s="127"/>
      <c r="L363" s="127"/>
      <c r="M363" s="127"/>
    </row>
    <row r="364" spans="11:13" x14ac:dyDescent="0.2">
      <c r="K364" s="127"/>
      <c r="L364" s="127"/>
      <c r="M364" s="127"/>
    </row>
    <row r="365" spans="11:13" x14ac:dyDescent="0.2">
      <c r="K365" s="127"/>
      <c r="L365" s="127"/>
      <c r="M365" s="127"/>
    </row>
    <row r="366" spans="11:13" x14ac:dyDescent="0.2">
      <c r="K366" s="127"/>
      <c r="L366" s="127"/>
      <c r="M366" s="127"/>
    </row>
    <row r="367" spans="11:13" x14ac:dyDescent="0.2">
      <c r="K367" s="127"/>
      <c r="L367" s="127"/>
      <c r="M367" s="127"/>
    </row>
    <row r="368" spans="11:13" x14ac:dyDescent="0.2">
      <c r="K368" s="127"/>
      <c r="L368" s="127"/>
      <c r="M368" s="127"/>
    </row>
    <row r="369" spans="11:13" x14ac:dyDescent="0.2">
      <c r="K369" s="127"/>
      <c r="L369" s="127"/>
      <c r="M369" s="127"/>
    </row>
    <row r="370" spans="11:13" x14ac:dyDescent="0.2">
      <c r="K370" s="127"/>
      <c r="L370" s="127"/>
      <c r="M370" s="127"/>
    </row>
    <row r="371" spans="11:13" x14ac:dyDescent="0.2">
      <c r="K371" s="127"/>
      <c r="L371" s="127"/>
      <c r="M371" s="127"/>
    </row>
    <row r="372" spans="11:13" x14ac:dyDescent="0.2">
      <c r="K372" s="127"/>
      <c r="L372" s="127"/>
      <c r="M372" s="127"/>
    </row>
    <row r="373" spans="11:13" x14ac:dyDescent="0.2">
      <c r="K373" s="127"/>
      <c r="L373" s="127"/>
      <c r="M373" s="127"/>
    </row>
    <row r="374" spans="11:13" x14ac:dyDescent="0.2">
      <c r="K374" s="127"/>
      <c r="L374" s="127"/>
      <c r="M374" s="127"/>
    </row>
    <row r="375" spans="11:13" x14ac:dyDescent="0.2">
      <c r="K375" s="127"/>
      <c r="L375" s="127"/>
      <c r="M375" s="127"/>
    </row>
    <row r="376" spans="11:13" x14ac:dyDescent="0.2">
      <c r="K376" s="127"/>
      <c r="L376" s="127"/>
      <c r="M376" s="127"/>
    </row>
    <row r="377" spans="11:13" x14ac:dyDescent="0.2">
      <c r="K377" s="127"/>
      <c r="L377" s="127"/>
      <c r="M377" s="127"/>
    </row>
    <row r="378" spans="11:13" x14ac:dyDescent="0.2">
      <c r="K378" s="127"/>
      <c r="L378" s="127"/>
      <c r="M378" s="127"/>
    </row>
    <row r="379" spans="11:13" x14ac:dyDescent="0.2">
      <c r="K379" s="127"/>
      <c r="L379" s="127"/>
      <c r="M379" s="127"/>
    </row>
    <row r="380" spans="11:13" x14ac:dyDescent="0.2">
      <c r="K380" s="127"/>
      <c r="L380" s="127"/>
      <c r="M380" s="127"/>
    </row>
    <row r="381" spans="11:13" x14ac:dyDescent="0.2">
      <c r="K381" s="127"/>
      <c r="L381" s="127"/>
      <c r="M381" s="127"/>
    </row>
    <row r="382" spans="11:13" x14ac:dyDescent="0.2">
      <c r="K382" s="127"/>
      <c r="L382" s="127"/>
      <c r="M382" s="127"/>
    </row>
    <row r="383" spans="11:13" x14ac:dyDescent="0.2">
      <c r="K383" s="127"/>
      <c r="L383" s="127"/>
      <c r="M383" s="127"/>
    </row>
    <row r="384" spans="11:13" x14ac:dyDescent="0.2">
      <c r="K384" s="127"/>
      <c r="L384" s="127"/>
      <c r="M384" s="127"/>
    </row>
    <row r="385" spans="11:13" x14ac:dyDescent="0.2">
      <c r="K385" s="127"/>
      <c r="L385" s="127"/>
      <c r="M385" s="127"/>
    </row>
    <row r="386" spans="11:13" x14ac:dyDescent="0.2">
      <c r="K386" s="127"/>
      <c r="L386" s="127"/>
      <c r="M386" s="127"/>
    </row>
    <row r="387" spans="11:13" x14ac:dyDescent="0.2">
      <c r="K387" s="127"/>
      <c r="L387" s="127"/>
      <c r="M387" s="127"/>
    </row>
    <row r="388" spans="11:13" x14ac:dyDescent="0.2">
      <c r="K388" s="127"/>
      <c r="L388" s="127"/>
      <c r="M388" s="127"/>
    </row>
    <row r="389" spans="11:13" x14ac:dyDescent="0.2">
      <c r="K389" s="127"/>
      <c r="L389" s="127"/>
      <c r="M389" s="127"/>
    </row>
    <row r="390" spans="11:13" x14ac:dyDescent="0.2">
      <c r="K390" s="127"/>
      <c r="L390" s="127"/>
      <c r="M390" s="127"/>
    </row>
    <row r="391" spans="11:13" x14ac:dyDescent="0.2">
      <c r="K391" s="127"/>
      <c r="L391" s="127"/>
      <c r="M391" s="127"/>
    </row>
    <row r="392" spans="11:13" x14ac:dyDescent="0.2">
      <c r="K392" s="127"/>
      <c r="L392" s="127"/>
      <c r="M392" s="127"/>
    </row>
    <row r="393" spans="11:13" x14ac:dyDescent="0.2">
      <c r="K393" s="127"/>
      <c r="L393" s="127"/>
      <c r="M393" s="127"/>
    </row>
    <row r="394" spans="11:13" x14ac:dyDescent="0.2">
      <c r="K394" s="127"/>
      <c r="L394" s="127"/>
      <c r="M394" s="127"/>
    </row>
    <row r="395" spans="11:13" x14ac:dyDescent="0.2">
      <c r="K395" s="127"/>
      <c r="L395" s="127"/>
      <c r="M395" s="127"/>
    </row>
    <row r="396" spans="11:13" x14ac:dyDescent="0.2">
      <c r="K396" s="127"/>
      <c r="L396" s="127"/>
      <c r="M396" s="127"/>
    </row>
    <row r="397" spans="11:13" x14ac:dyDescent="0.2">
      <c r="K397" s="127"/>
      <c r="L397" s="127"/>
      <c r="M397" s="127"/>
    </row>
    <row r="398" spans="11:13" x14ac:dyDescent="0.2">
      <c r="K398" s="127"/>
      <c r="L398" s="127"/>
      <c r="M398" s="127"/>
    </row>
    <row r="399" spans="11:13" x14ac:dyDescent="0.2">
      <c r="K399" s="127"/>
      <c r="L399" s="127"/>
      <c r="M399" s="127"/>
    </row>
    <row r="400" spans="11:13" x14ac:dyDescent="0.2">
      <c r="K400" s="127"/>
      <c r="L400" s="127"/>
      <c r="M400" s="127"/>
    </row>
    <row r="401" spans="11:13" x14ac:dyDescent="0.2">
      <c r="K401" s="127"/>
      <c r="L401" s="127"/>
      <c r="M401" s="127"/>
    </row>
    <row r="402" spans="11:13" x14ac:dyDescent="0.2">
      <c r="K402" s="127"/>
      <c r="L402" s="127"/>
      <c r="M402" s="127"/>
    </row>
    <row r="403" spans="11:13" x14ac:dyDescent="0.2">
      <c r="K403" s="127"/>
      <c r="L403" s="127"/>
      <c r="M403" s="127"/>
    </row>
    <row r="404" spans="11:13" x14ac:dyDescent="0.2">
      <c r="K404" s="127"/>
      <c r="L404" s="127"/>
      <c r="M404" s="127"/>
    </row>
    <row r="405" spans="11:13" x14ac:dyDescent="0.2">
      <c r="K405" s="127"/>
      <c r="L405" s="127"/>
      <c r="M405" s="127"/>
    </row>
    <row r="406" spans="11:13" x14ac:dyDescent="0.2">
      <c r="K406" s="127"/>
      <c r="L406" s="127"/>
      <c r="M406" s="127"/>
    </row>
    <row r="407" spans="11:13" x14ac:dyDescent="0.2">
      <c r="K407" s="127"/>
      <c r="L407" s="127"/>
      <c r="M407" s="127"/>
    </row>
    <row r="408" spans="11:13" x14ac:dyDescent="0.2">
      <c r="K408" s="127"/>
      <c r="L408" s="127"/>
      <c r="M408" s="127"/>
    </row>
    <row r="409" spans="11:13" x14ac:dyDescent="0.2">
      <c r="K409" s="127"/>
      <c r="L409" s="127"/>
      <c r="M409" s="127"/>
    </row>
    <row r="410" spans="11:13" x14ac:dyDescent="0.2">
      <c r="K410" s="127"/>
      <c r="L410" s="127"/>
      <c r="M410" s="127"/>
    </row>
    <row r="411" spans="11:13" x14ac:dyDescent="0.2">
      <c r="K411" s="127"/>
      <c r="L411" s="127"/>
      <c r="M411" s="127"/>
    </row>
    <row r="412" spans="11:13" x14ac:dyDescent="0.2">
      <c r="K412" s="127"/>
      <c r="L412" s="127"/>
      <c r="M412" s="127"/>
    </row>
    <row r="413" spans="11:13" x14ac:dyDescent="0.2">
      <c r="K413" s="127"/>
      <c r="L413" s="127"/>
      <c r="M413" s="127"/>
    </row>
    <row r="414" spans="11:13" x14ac:dyDescent="0.2">
      <c r="K414" s="127"/>
      <c r="L414" s="127"/>
      <c r="M414" s="127"/>
    </row>
    <row r="415" spans="11:13" x14ac:dyDescent="0.2">
      <c r="K415" s="127"/>
      <c r="L415" s="127"/>
      <c r="M415" s="127"/>
    </row>
    <row r="416" spans="11:13" x14ac:dyDescent="0.2">
      <c r="K416" s="127"/>
      <c r="L416" s="127"/>
      <c r="M416" s="127"/>
    </row>
    <row r="417" spans="11:13" x14ac:dyDescent="0.2">
      <c r="K417" s="127"/>
      <c r="L417" s="127"/>
      <c r="M417" s="127"/>
    </row>
    <row r="418" spans="11:13" x14ac:dyDescent="0.2">
      <c r="K418" s="127"/>
      <c r="L418" s="127"/>
      <c r="M418" s="127"/>
    </row>
    <row r="419" spans="11:13" x14ac:dyDescent="0.2">
      <c r="K419" s="127"/>
      <c r="L419" s="127"/>
      <c r="M419" s="127"/>
    </row>
    <row r="420" spans="11:13" x14ac:dyDescent="0.2">
      <c r="K420" s="127"/>
      <c r="L420" s="127"/>
      <c r="M420" s="127"/>
    </row>
    <row r="421" spans="11:13" x14ac:dyDescent="0.2">
      <c r="K421" s="127"/>
      <c r="L421" s="127"/>
      <c r="M421" s="127"/>
    </row>
    <row r="422" spans="11:13" x14ac:dyDescent="0.2">
      <c r="K422" s="127"/>
      <c r="L422" s="127"/>
      <c r="M422" s="127"/>
    </row>
    <row r="423" spans="11:13" x14ac:dyDescent="0.2">
      <c r="K423" s="127"/>
      <c r="L423" s="127"/>
      <c r="M423" s="127"/>
    </row>
    <row r="424" spans="11:13" x14ac:dyDescent="0.2">
      <c r="K424" s="127"/>
      <c r="L424" s="127"/>
      <c r="M424" s="127"/>
    </row>
    <row r="425" spans="11:13" x14ac:dyDescent="0.2">
      <c r="K425" s="127"/>
      <c r="L425" s="127"/>
      <c r="M425" s="127"/>
    </row>
    <row r="426" spans="11:13" x14ac:dyDescent="0.2">
      <c r="K426" s="127"/>
      <c r="L426" s="127"/>
      <c r="M426" s="127"/>
    </row>
    <row r="427" spans="11:13" x14ac:dyDescent="0.2">
      <c r="K427" s="127"/>
      <c r="L427" s="127"/>
      <c r="M427" s="127"/>
    </row>
    <row r="428" spans="11:13" x14ac:dyDescent="0.2">
      <c r="K428" s="127"/>
      <c r="L428" s="127"/>
      <c r="M428" s="127"/>
    </row>
    <row r="429" spans="11:13" x14ac:dyDescent="0.2">
      <c r="K429" s="127"/>
      <c r="L429" s="127"/>
      <c r="M429" s="127"/>
    </row>
    <row r="430" spans="11:13" x14ac:dyDescent="0.2">
      <c r="K430" s="127"/>
      <c r="L430" s="127"/>
      <c r="M430" s="127"/>
    </row>
    <row r="431" spans="11:13" x14ac:dyDescent="0.2">
      <c r="K431" s="127"/>
      <c r="L431" s="127"/>
      <c r="M431" s="127"/>
    </row>
    <row r="432" spans="11:13" x14ac:dyDescent="0.2">
      <c r="K432" s="127"/>
      <c r="L432" s="127"/>
      <c r="M432" s="127"/>
    </row>
    <row r="433" spans="11:13" x14ac:dyDescent="0.2">
      <c r="K433" s="127"/>
      <c r="L433" s="127"/>
      <c r="M433" s="127"/>
    </row>
    <row r="434" spans="11:13" x14ac:dyDescent="0.2">
      <c r="K434" s="127"/>
      <c r="L434" s="127"/>
      <c r="M434" s="127"/>
    </row>
    <row r="435" spans="11:13" x14ac:dyDescent="0.2">
      <c r="K435" s="127"/>
      <c r="L435" s="127"/>
      <c r="M435" s="127"/>
    </row>
    <row r="436" spans="11:13" x14ac:dyDescent="0.2">
      <c r="K436" s="127"/>
      <c r="L436" s="127"/>
      <c r="M436" s="127"/>
    </row>
    <row r="437" spans="11:13" x14ac:dyDescent="0.2">
      <c r="K437" s="127"/>
      <c r="L437" s="127"/>
      <c r="M437" s="127"/>
    </row>
    <row r="438" spans="11:13" x14ac:dyDescent="0.2">
      <c r="K438" s="127"/>
      <c r="L438" s="127"/>
      <c r="M438" s="127"/>
    </row>
    <row r="439" spans="11:13" x14ac:dyDescent="0.2">
      <c r="K439" s="127"/>
      <c r="L439" s="127"/>
      <c r="M439" s="127"/>
    </row>
    <row r="440" spans="11:13" x14ac:dyDescent="0.2">
      <c r="K440" s="127"/>
      <c r="L440" s="127"/>
      <c r="M440" s="127"/>
    </row>
    <row r="441" spans="11:13" x14ac:dyDescent="0.2">
      <c r="K441" s="127"/>
      <c r="L441" s="127"/>
      <c r="M441" s="127"/>
    </row>
    <row r="442" spans="11:13" x14ac:dyDescent="0.2">
      <c r="K442" s="127"/>
      <c r="L442" s="127"/>
      <c r="M442" s="127"/>
    </row>
    <row r="443" spans="11:13" x14ac:dyDescent="0.2">
      <c r="K443" s="127"/>
      <c r="L443" s="127"/>
      <c r="M443" s="127"/>
    </row>
    <row r="444" spans="11:13" x14ac:dyDescent="0.2">
      <c r="K444" s="127"/>
      <c r="L444" s="127"/>
      <c r="M444" s="127"/>
    </row>
    <row r="445" spans="11:13" x14ac:dyDescent="0.2">
      <c r="K445" s="127"/>
      <c r="L445" s="127"/>
      <c r="M445" s="127"/>
    </row>
    <row r="446" spans="11:13" x14ac:dyDescent="0.2">
      <c r="K446" s="127"/>
      <c r="L446" s="127"/>
      <c r="M446" s="127"/>
    </row>
    <row r="447" spans="11:13" x14ac:dyDescent="0.2">
      <c r="K447" s="127"/>
      <c r="L447" s="127"/>
      <c r="M447" s="127"/>
    </row>
    <row r="448" spans="11:13" x14ac:dyDescent="0.2">
      <c r="K448" s="127"/>
      <c r="L448" s="127"/>
      <c r="M448" s="127"/>
    </row>
    <row r="449" spans="11:13" x14ac:dyDescent="0.2">
      <c r="K449" s="127"/>
      <c r="L449" s="127"/>
      <c r="M449" s="127"/>
    </row>
    <row r="450" spans="11:13" x14ac:dyDescent="0.2">
      <c r="K450" s="127"/>
      <c r="L450" s="127"/>
      <c r="M450" s="127"/>
    </row>
    <row r="451" spans="11:13" x14ac:dyDescent="0.2">
      <c r="K451" s="127"/>
      <c r="L451" s="127"/>
      <c r="M451" s="127"/>
    </row>
    <row r="452" spans="11:13" x14ac:dyDescent="0.2">
      <c r="K452" s="127"/>
      <c r="L452" s="127"/>
      <c r="M452" s="127"/>
    </row>
    <row r="453" spans="11:13" x14ac:dyDescent="0.2">
      <c r="K453" s="127"/>
      <c r="L453" s="127"/>
      <c r="M453" s="127"/>
    </row>
    <row r="454" spans="11:13" x14ac:dyDescent="0.2">
      <c r="K454" s="127"/>
      <c r="L454" s="127"/>
      <c r="M454" s="127"/>
    </row>
    <row r="455" spans="11:13" x14ac:dyDescent="0.2">
      <c r="K455" s="127"/>
      <c r="L455" s="127"/>
      <c r="M455" s="127"/>
    </row>
    <row r="456" spans="11:13" x14ac:dyDescent="0.2">
      <c r="K456" s="127"/>
      <c r="L456" s="127"/>
      <c r="M456" s="127"/>
    </row>
    <row r="457" spans="11:13" x14ac:dyDescent="0.2">
      <c r="K457" s="127"/>
      <c r="L457" s="127"/>
      <c r="M457" s="127"/>
    </row>
    <row r="458" spans="11:13" x14ac:dyDescent="0.2">
      <c r="K458" s="127"/>
      <c r="L458" s="127"/>
      <c r="M458" s="127"/>
    </row>
    <row r="459" spans="11:13" x14ac:dyDescent="0.2">
      <c r="K459" s="127"/>
      <c r="L459" s="127"/>
      <c r="M459" s="127"/>
    </row>
    <row r="460" spans="11:13" x14ac:dyDescent="0.2">
      <c r="K460" s="127"/>
      <c r="L460" s="127"/>
      <c r="M460" s="127"/>
    </row>
    <row r="461" spans="11:13" x14ac:dyDescent="0.2">
      <c r="K461" s="127"/>
      <c r="L461" s="127"/>
      <c r="M461" s="127"/>
    </row>
    <row r="462" spans="11:13" x14ac:dyDescent="0.2">
      <c r="K462" s="127"/>
      <c r="L462" s="127"/>
      <c r="M462" s="127"/>
    </row>
    <row r="463" spans="11:13" x14ac:dyDescent="0.2">
      <c r="K463" s="127"/>
      <c r="L463" s="127"/>
      <c r="M463" s="127"/>
    </row>
    <row r="464" spans="11:13" x14ac:dyDescent="0.2">
      <c r="K464" s="127"/>
      <c r="L464" s="127"/>
      <c r="M464" s="127"/>
    </row>
    <row r="465" spans="11:13" x14ac:dyDescent="0.2">
      <c r="K465" s="127"/>
      <c r="L465" s="127"/>
      <c r="M465" s="127"/>
    </row>
    <row r="466" spans="11:13" x14ac:dyDescent="0.2">
      <c r="K466" s="127"/>
      <c r="L466" s="127"/>
      <c r="M466" s="127"/>
    </row>
    <row r="467" spans="11:13" x14ac:dyDescent="0.2">
      <c r="K467" s="127"/>
      <c r="L467" s="127"/>
      <c r="M467" s="127"/>
    </row>
    <row r="468" spans="11:13" x14ac:dyDescent="0.2">
      <c r="K468" s="127"/>
      <c r="L468" s="127"/>
      <c r="M468" s="127"/>
    </row>
    <row r="469" spans="11:13" x14ac:dyDescent="0.2">
      <c r="K469" s="127"/>
      <c r="L469" s="127"/>
      <c r="M469" s="127"/>
    </row>
    <row r="470" spans="11:13" x14ac:dyDescent="0.2">
      <c r="K470" s="127"/>
      <c r="L470" s="127"/>
      <c r="M470" s="127"/>
    </row>
    <row r="471" spans="11:13" x14ac:dyDescent="0.2">
      <c r="K471" s="127"/>
      <c r="L471" s="127"/>
      <c r="M471" s="127"/>
    </row>
    <row r="472" spans="11:13" x14ac:dyDescent="0.2">
      <c r="K472" s="127"/>
      <c r="L472" s="127"/>
      <c r="M472" s="127"/>
    </row>
    <row r="473" spans="11:13" x14ac:dyDescent="0.2">
      <c r="K473" s="127"/>
      <c r="L473" s="127"/>
      <c r="M473" s="127"/>
    </row>
    <row r="474" spans="11:13" x14ac:dyDescent="0.2">
      <c r="K474" s="127"/>
      <c r="L474" s="127"/>
      <c r="M474" s="127"/>
    </row>
    <row r="475" spans="11:13" x14ac:dyDescent="0.2">
      <c r="K475" s="127"/>
      <c r="L475" s="127"/>
      <c r="M475" s="127"/>
    </row>
    <row r="476" spans="11:13" x14ac:dyDescent="0.2">
      <c r="K476" s="127"/>
      <c r="L476" s="127"/>
      <c r="M476" s="127"/>
    </row>
    <row r="477" spans="11:13" x14ac:dyDescent="0.2">
      <c r="K477" s="127"/>
      <c r="L477" s="127"/>
      <c r="M477" s="127"/>
    </row>
    <row r="478" spans="11:13" x14ac:dyDescent="0.2">
      <c r="K478" s="127"/>
      <c r="L478" s="127"/>
      <c r="M478" s="127"/>
    </row>
    <row r="479" spans="11:13" x14ac:dyDescent="0.2">
      <c r="K479" s="127"/>
      <c r="L479" s="127"/>
      <c r="M479" s="127"/>
    </row>
    <row r="480" spans="11:13" x14ac:dyDescent="0.2">
      <c r="K480" s="127"/>
      <c r="L480" s="127"/>
      <c r="M480" s="127"/>
    </row>
    <row r="481" spans="11:13" x14ac:dyDescent="0.2">
      <c r="K481" s="127"/>
      <c r="L481" s="127"/>
      <c r="M481" s="127"/>
    </row>
    <row r="482" spans="11:13" x14ac:dyDescent="0.2">
      <c r="K482" s="127"/>
      <c r="L482" s="127"/>
      <c r="M482" s="127"/>
    </row>
    <row r="483" spans="11:13" x14ac:dyDescent="0.2">
      <c r="K483" s="127"/>
      <c r="L483" s="127"/>
      <c r="M483" s="127"/>
    </row>
    <row r="484" spans="11:13" x14ac:dyDescent="0.2">
      <c r="K484" s="127"/>
      <c r="L484" s="127"/>
      <c r="M484" s="127"/>
    </row>
    <row r="485" spans="11:13" x14ac:dyDescent="0.2">
      <c r="K485" s="127"/>
      <c r="L485" s="127"/>
      <c r="M485" s="127"/>
    </row>
    <row r="486" spans="11:13" x14ac:dyDescent="0.2">
      <c r="K486" s="127"/>
      <c r="L486" s="127"/>
      <c r="M486" s="127"/>
    </row>
    <row r="487" spans="11:13" x14ac:dyDescent="0.2">
      <c r="K487" s="127"/>
      <c r="L487" s="127"/>
      <c r="M487" s="127"/>
    </row>
    <row r="488" spans="11:13" x14ac:dyDescent="0.2">
      <c r="K488" s="127"/>
      <c r="L488" s="127"/>
      <c r="M488" s="127"/>
    </row>
    <row r="489" spans="11:13" x14ac:dyDescent="0.2">
      <c r="K489" s="127"/>
      <c r="L489" s="127"/>
      <c r="M489" s="127"/>
    </row>
    <row r="490" spans="11:13" x14ac:dyDescent="0.2">
      <c r="K490" s="127"/>
      <c r="L490" s="127"/>
      <c r="M490" s="127"/>
    </row>
    <row r="491" spans="11:13" x14ac:dyDescent="0.2">
      <c r="K491" s="127"/>
      <c r="L491" s="127"/>
      <c r="M491" s="127"/>
    </row>
    <row r="492" spans="11:13" x14ac:dyDescent="0.2">
      <c r="K492" s="127"/>
      <c r="L492" s="127"/>
      <c r="M492" s="127"/>
    </row>
    <row r="493" spans="11:13" x14ac:dyDescent="0.2">
      <c r="K493" s="127"/>
      <c r="L493" s="127"/>
      <c r="M493" s="127"/>
    </row>
    <row r="494" spans="11:13" x14ac:dyDescent="0.2">
      <c r="K494" s="127"/>
      <c r="L494" s="127"/>
      <c r="M494" s="127"/>
    </row>
    <row r="495" spans="11:13" x14ac:dyDescent="0.2">
      <c r="K495" s="127"/>
      <c r="L495" s="127"/>
      <c r="M495" s="127"/>
    </row>
    <row r="496" spans="11:13" x14ac:dyDescent="0.2">
      <c r="K496" s="127"/>
      <c r="L496" s="127"/>
      <c r="M496" s="127"/>
    </row>
    <row r="497" spans="11:13" x14ac:dyDescent="0.2">
      <c r="K497" s="127"/>
      <c r="L497" s="127"/>
      <c r="M497" s="127"/>
    </row>
    <row r="498" spans="11:13" x14ac:dyDescent="0.2">
      <c r="K498" s="127"/>
      <c r="L498" s="127"/>
      <c r="M498" s="127"/>
    </row>
    <row r="499" spans="11:13" x14ac:dyDescent="0.2">
      <c r="K499" s="127"/>
      <c r="L499" s="127"/>
      <c r="M499" s="127"/>
    </row>
    <row r="500" spans="11:13" x14ac:dyDescent="0.2">
      <c r="K500" s="127"/>
      <c r="L500" s="127"/>
      <c r="M500" s="127"/>
    </row>
    <row r="501" spans="11:13" x14ac:dyDescent="0.2">
      <c r="K501" s="127"/>
      <c r="L501" s="127"/>
      <c r="M501" s="127"/>
    </row>
    <row r="502" spans="11:13" x14ac:dyDescent="0.2">
      <c r="K502" s="127"/>
      <c r="L502" s="127"/>
      <c r="M502" s="127"/>
    </row>
    <row r="503" spans="11:13" x14ac:dyDescent="0.2">
      <c r="K503" s="127"/>
      <c r="L503" s="127"/>
      <c r="M503" s="127"/>
    </row>
    <row r="504" spans="11:13" x14ac:dyDescent="0.2">
      <c r="K504" s="127"/>
      <c r="L504" s="127"/>
      <c r="M504" s="127"/>
    </row>
    <row r="505" spans="11:13" x14ac:dyDescent="0.2">
      <c r="K505" s="127"/>
      <c r="L505" s="127"/>
      <c r="M505" s="127"/>
    </row>
    <row r="506" spans="11:13" x14ac:dyDescent="0.2">
      <c r="K506" s="127"/>
      <c r="L506" s="127"/>
      <c r="M506" s="127"/>
    </row>
    <row r="507" spans="11:13" x14ac:dyDescent="0.2">
      <c r="K507" s="127"/>
      <c r="L507" s="127"/>
      <c r="M507" s="127"/>
    </row>
    <row r="508" spans="11:13" x14ac:dyDescent="0.2">
      <c r="K508" s="127"/>
      <c r="L508" s="127"/>
      <c r="M508" s="127"/>
    </row>
    <row r="509" spans="11:13" x14ac:dyDescent="0.2">
      <c r="K509" s="127"/>
      <c r="L509" s="127"/>
      <c r="M509" s="127"/>
    </row>
    <row r="510" spans="11:13" x14ac:dyDescent="0.2">
      <c r="K510" s="127"/>
      <c r="L510" s="127"/>
      <c r="M510" s="127"/>
    </row>
    <row r="511" spans="11:13" x14ac:dyDescent="0.2">
      <c r="K511" s="127"/>
      <c r="L511" s="127"/>
      <c r="M511" s="127"/>
    </row>
    <row r="512" spans="11:13" x14ac:dyDescent="0.2">
      <c r="K512" s="127"/>
      <c r="L512" s="127"/>
      <c r="M512" s="127"/>
    </row>
    <row r="513" spans="11:13" x14ac:dyDescent="0.2">
      <c r="K513" s="127"/>
      <c r="L513" s="127"/>
      <c r="M513" s="127"/>
    </row>
    <row r="514" spans="11:13" x14ac:dyDescent="0.2">
      <c r="K514" s="127"/>
      <c r="L514" s="127"/>
      <c r="M514" s="127"/>
    </row>
    <row r="515" spans="11:13" x14ac:dyDescent="0.2">
      <c r="K515" s="127"/>
      <c r="L515" s="127"/>
      <c r="M515" s="127"/>
    </row>
    <row r="516" spans="11:13" x14ac:dyDescent="0.2">
      <c r="K516" s="127"/>
      <c r="L516" s="127"/>
      <c r="M516" s="127"/>
    </row>
    <row r="517" spans="11:13" x14ac:dyDescent="0.2">
      <c r="K517" s="127"/>
      <c r="L517" s="127"/>
      <c r="M517" s="127"/>
    </row>
    <row r="518" spans="11:13" x14ac:dyDescent="0.2">
      <c r="K518" s="127"/>
      <c r="L518" s="127"/>
      <c r="M518" s="127"/>
    </row>
    <row r="519" spans="11:13" x14ac:dyDescent="0.2">
      <c r="K519" s="127"/>
      <c r="L519" s="127"/>
      <c r="M519" s="127"/>
    </row>
    <row r="520" spans="11:13" x14ac:dyDescent="0.2">
      <c r="K520" s="127"/>
      <c r="L520" s="127"/>
      <c r="M520" s="127"/>
    </row>
    <row r="521" spans="11:13" x14ac:dyDescent="0.2">
      <c r="K521" s="127"/>
      <c r="L521" s="127"/>
      <c r="M521" s="127"/>
    </row>
    <row r="522" spans="11:13" x14ac:dyDescent="0.2">
      <c r="K522" s="127"/>
      <c r="L522" s="127"/>
      <c r="M522" s="127"/>
    </row>
    <row r="523" spans="11:13" x14ac:dyDescent="0.2">
      <c r="K523" s="127"/>
      <c r="L523" s="127"/>
      <c r="M523" s="127"/>
    </row>
    <row r="524" spans="11:13" x14ac:dyDescent="0.2">
      <c r="K524" s="127"/>
      <c r="L524" s="127"/>
      <c r="M524" s="127"/>
    </row>
    <row r="525" spans="11:13" x14ac:dyDescent="0.2">
      <c r="K525" s="127"/>
      <c r="L525" s="127"/>
      <c r="M525" s="127"/>
    </row>
    <row r="526" spans="11:13" x14ac:dyDescent="0.2">
      <c r="K526" s="127"/>
      <c r="L526" s="127"/>
      <c r="M526" s="127"/>
    </row>
    <row r="527" spans="11:13" x14ac:dyDescent="0.2">
      <c r="K527" s="127"/>
      <c r="L527" s="127"/>
      <c r="M527" s="127"/>
    </row>
  </sheetData>
  <mergeCells count="30">
    <mergeCell ref="F1:J6"/>
    <mergeCell ref="A7:J7"/>
    <mergeCell ref="A9:B10"/>
    <mergeCell ref="C9:C11"/>
    <mergeCell ref="D9:D11"/>
    <mergeCell ref="E10:E11"/>
    <mergeCell ref="F10:F11"/>
    <mergeCell ref="G10:G11"/>
    <mergeCell ref="H10:H11"/>
    <mergeCell ref="I10:I11"/>
    <mergeCell ref="J10:J11"/>
    <mergeCell ref="E9:M9"/>
    <mergeCell ref="K10:K11"/>
    <mergeCell ref="L10:L11"/>
    <mergeCell ref="M10:M11"/>
    <mergeCell ref="A12:A22"/>
    <mergeCell ref="B12:B22"/>
    <mergeCell ref="C12:C22"/>
    <mergeCell ref="A23:A33"/>
    <mergeCell ref="B23:B33"/>
    <mergeCell ref="C23:C33"/>
    <mergeCell ref="A54:A63"/>
    <mergeCell ref="B54:B63"/>
    <mergeCell ref="C54:C63"/>
    <mergeCell ref="A34:A43"/>
    <mergeCell ref="B34:B43"/>
    <mergeCell ref="C34:C43"/>
    <mergeCell ref="A44:A53"/>
    <mergeCell ref="B44:B53"/>
    <mergeCell ref="C44:C53"/>
  </mergeCells>
  <printOptions gridLines="1"/>
  <pageMargins left="0.74791666666666701" right="0.74791666666666701" top="0.51180555555555496" bottom="0.39374999999999999" header="0.51180555555555496" footer="0.51180555555555496"/>
  <pageSetup paperSize="9" scale="85" firstPageNumber="0" fitToHeight="0" orientation="landscape" r:id="rId1"/>
  <rowBreaks count="1" manualBreakCount="1">
    <brk id="4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1</vt:lpstr>
      <vt:lpstr>2</vt:lpstr>
      <vt:lpstr>3</vt:lpstr>
      <vt:lpstr>4</vt:lpstr>
      <vt:lpstr>5</vt:lpstr>
      <vt:lpstr>6</vt:lpstr>
      <vt:lpstr>'5'!Область_печати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NACH</dc:creator>
  <cp:lastModifiedBy>RAP</cp:lastModifiedBy>
  <cp:revision>1</cp:revision>
  <cp:lastPrinted>2026-01-27T06:38:05Z</cp:lastPrinted>
  <dcterms:created xsi:type="dcterms:W3CDTF">2014-08-20T10:44:09Z</dcterms:created>
  <dcterms:modified xsi:type="dcterms:W3CDTF">2026-01-30T09:18:38Z</dcterms:modified>
  <dc:language>en-US</dc:language>
</cp:coreProperties>
</file>